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I\articoliMIEI\ArticlesSubmitted\BMI_imputation_paper\revision\results_supplementary\"/>
    </mc:Choice>
  </mc:AlternateContent>
  <xr:revisionPtr revIDLastSave="0" documentId="13_ncr:1_{241D6E52-DAC3-474D-9326-422C11A61719}" xr6:coauthVersionLast="47" xr6:coauthVersionMax="47" xr10:uidLastSave="{00000000-0000-0000-0000-000000000000}"/>
  <bookViews>
    <workbookView xWindow="-108" yWindow="-108" windowWidth="23256" windowHeight="14016" activeTab="5" xr2:uid="{5D0CEC01-6938-461A-8E2B-1DE1B2814C3D}"/>
  </bookViews>
  <sheets>
    <sheet name="mean_measures_m5" sheetId="18" r:id="rId1"/>
    <sheet name="RB_mean" sheetId="19" r:id="rId2"/>
    <sheet name="MSE_mean" sheetId="4" r:id="rId3"/>
    <sheet name="ER_mean" sheetId="24" r:id="rId4"/>
    <sheet name="CR_mean" sheetId="22" r:id="rId5"/>
    <sheet name="ratio_SE" sheetId="2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3" i="24" l="1"/>
  <c r="L33" i="24"/>
  <c r="K33" i="24"/>
  <c r="M32" i="24"/>
  <c r="L32" i="24"/>
  <c r="K32" i="24"/>
  <c r="M31" i="24"/>
  <c r="L31" i="24"/>
  <c r="K31" i="24"/>
  <c r="M30" i="24"/>
  <c r="L30" i="24"/>
  <c r="K30" i="24"/>
  <c r="M29" i="24"/>
  <c r="L29" i="24"/>
  <c r="K29" i="24"/>
  <c r="M28" i="24"/>
  <c r="L28" i="24"/>
  <c r="K28" i="24"/>
  <c r="M27" i="24"/>
  <c r="L27" i="24"/>
  <c r="K27" i="24"/>
  <c r="M26" i="24"/>
  <c r="L26" i="24"/>
  <c r="K26" i="24"/>
  <c r="M25" i="24"/>
  <c r="L25" i="24"/>
  <c r="K25" i="24"/>
  <c r="M24" i="24"/>
  <c r="L24" i="24"/>
  <c r="K24" i="24"/>
  <c r="M23" i="24"/>
  <c r="L23" i="24"/>
  <c r="K23" i="24"/>
  <c r="M22" i="24"/>
  <c r="L22" i="24"/>
  <c r="K22" i="24"/>
  <c r="M21" i="24"/>
  <c r="L21" i="24"/>
  <c r="K21" i="24"/>
  <c r="M20" i="24"/>
  <c r="L20" i="24"/>
  <c r="K20" i="24"/>
  <c r="M19" i="24"/>
  <c r="L19" i="24"/>
  <c r="K19" i="24"/>
  <c r="M18" i="24"/>
  <c r="L18" i="24"/>
  <c r="K18" i="24"/>
  <c r="M17" i="24"/>
  <c r="L17" i="24"/>
  <c r="K17" i="24"/>
  <c r="M16" i="24"/>
  <c r="L16" i="24"/>
  <c r="K16" i="24"/>
  <c r="M15" i="24"/>
  <c r="L15" i="24"/>
  <c r="K15" i="24"/>
  <c r="M14" i="24"/>
  <c r="L14" i="24"/>
  <c r="K14" i="24"/>
  <c r="M13" i="24"/>
  <c r="L13" i="24"/>
  <c r="K13" i="24"/>
  <c r="M12" i="24"/>
  <c r="L12" i="24"/>
  <c r="K12" i="24"/>
  <c r="M11" i="24"/>
  <c r="L11" i="24"/>
  <c r="K11" i="24"/>
  <c r="M10" i="24"/>
  <c r="L10" i="24"/>
  <c r="K10" i="24"/>
  <c r="M9" i="24"/>
  <c r="L9" i="24"/>
  <c r="K9" i="24"/>
  <c r="M8" i="24"/>
  <c r="L8" i="24"/>
  <c r="K8" i="24"/>
  <c r="M33" i="23"/>
  <c r="L33" i="23"/>
  <c r="K33" i="23"/>
  <c r="M32" i="23"/>
  <c r="L32" i="23"/>
  <c r="K32" i="23"/>
  <c r="M31" i="23"/>
  <c r="L31" i="23"/>
  <c r="K31" i="23"/>
  <c r="M30" i="23"/>
  <c r="L30" i="23"/>
  <c r="K30" i="23"/>
  <c r="M29" i="23"/>
  <c r="L29" i="23"/>
  <c r="K29" i="23"/>
  <c r="M28" i="23"/>
  <c r="L28" i="23"/>
  <c r="K28" i="23"/>
  <c r="M27" i="23"/>
  <c r="L27" i="23"/>
  <c r="K27" i="23"/>
  <c r="M26" i="23"/>
  <c r="L26" i="23"/>
  <c r="K26" i="23"/>
  <c r="M25" i="23"/>
  <c r="L25" i="23"/>
  <c r="K25" i="23"/>
  <c r="M24" i="23"/>
  <c r="L24" i="23"/>
  <c r="K24" i="23"/>
  <c r="M23" i="23"/>
  <c r="L23" i="23"/>
  <c r="K23" i="23"/>
  <c r="M22" i="23"/>
  <c r="L22" i="23"/>
  <c r="K22" i="23"/>
  <c r="M21" i="23"/>
  <c r="L21" i="23"/>
  <c r="K21" i="23"/>
  <c r="M20" i="23"/>
  <c r="L20" i="23"/>
  <c r="K20" i="23"/>
  <c r="M19" i="23"/>
  <c r="L19" i="23"/>
  <c r="K19" i="23"/>
  <c r="M18" i="23"/>
  <c r="L18" i="23"/>
  <c r="K18" i="23"/>
  <c r="M17" i="23"/>
  <c r="L17" i="23"/>
  <c r="K17" i="23"/>
  <c r="M16" i="23"/>
  <c r="L16" i="23"/>
  <c r="K16" i="23"/>
  <c r="M15" i="23"/>
  <c r="L15" i="23"/>
  <c r="K15" i="23"/>
  <c r="M14" i="23"/>
  <c r="L14" i="23"/>
  <c r="K14" i="23"/>
  <c r="M13" i="23"/>
  <c r="L13" i="23"/>
  <c r="K13" i="23"/>
  <c r="M12" i="23"/>
  <c r="L12" i="23"/>
  <c r="K12" i="23"/>
  <c r="M11" i="23"/>
  <c r="L11" i="23"/>
  <c r="K11" i="23"/>
  <c r="M10" i="23"/>
  <c r="L10" i="23"/>
  <c r="K10" i="23"/>
  <c r="M9" i="23"/>
  <c r="L9" i="23"/>
  <c r="K9" i="23"/>
  <c r="M8" i="23"/>
  <c r="L8" i="23"/>
  <c r="K8" i="23"/>
  <c r="M33" i="22"/>
  <c r="L33" i="22"/>
  <c r="K33" i="22"/>
  <c r="M32" i="22"/>
  <c r="L32" i="22"/>
  <c r="K32" i="22"/>
  <c r="M31" i="22"/>
  <c r="L31" i="22"/>
  <c r="K31" i="22"/>
  <c r="M30" i="22"/>
  <c r="L30" i="22"/>
  <c r="K30" i="22"/>
  <c r="M29" i="22"/>
  <c r="L29" i="22"/>
  <c r="K29" i="22"/>
  <c r="M28" i="22"/>
  <c r="L28" i="22"/>
  <c r="K28" i="22"/>
  <c r="M27" i="22"/>
  <c r="L27" i="22"/>
  <c r="K27" i="22"/>
  <c r="M26" i="22"/>
  <c r="L26" i="22"/>
  <c r="K26" i="22"/>
  <c r="M25" i="22"/>
  <c r="L25" i="22"/>
  <c r="K25" i="22"/>
  <c r="M24" i="22"/>
  <c r="L24" i="22"/>
  <c r="K24" i="22"/>
  <c r="M23" i="22"/>
  <c r="L23" i="22"/>
  <c r="K23" i="22"/>
  <c r="M22" i="22"/>
  <c r="L22" i="22"/>
  <c r="K22" i="22"/>
  <c r="M21" i="22"/>
  <c r="L21" i="22"/>
  <c r="K21" i="22"/>
  <c r="M20" i="22"/>
  <c r="L20" i="22"/>
  <c r="K20" i="22"/>
  <c r="M19" i="22"/>
  <c r="L19" i="22"/>
  <c r="K19" i="22"/>
  <c r="M18" i="22"/>
  <c r="L18" i="22"/>
  <c r="K18" i="22"/>
  <c r="M17" i="22"/>
  <c r="L17" i="22"/>
  <c r="K17" i="22"/>
  <c r="M16" i="22"/>
  <c r="L16" i="22"/>
  <c r="K16" i="22"/>
  <c r="M15" i="22"/>
  <c r="L15" i="22"/>
  <c r="K15" i="22"/>
  <c r="M14" i="22"/>
  <c r="L14" i="22"/>
  <c r="K14" i="22"/>
  <c r="M13" i="22"/>
  <c r="L13" i="22"/>
  <c r="K13" i="22"/>
  <c r="M12" i="22"/>
  <c r="L12" i="22"/>
  <c r="K12" i="22"/>
  <c r="M11" i="22"/>
  <c r="L11" i="22"/>
  <c r="K11" i="22"/>
  <c r="M10" i="22"/>
  <c r="L10" i="22"/>
  <c r="K10" i="22"/>
  <c r="M9" i="22"/>
  <c r="L9" i="22"/>
  <c r="K9" i="22"/>
  <c r="M8" i="22"/>
  <c r="L8" i="22"/>
  <c r="K8" i="22"/>
  <c r="M33" i="4"/>
  <c r="L33" i="4"/>
  <c r="K33" i="4"/>
  <c r="M32" i="4"/>
  <c r="L32" i="4"/>
  <c r="K32" i="4"/>
  <c r="M31" i="4"/>
  <c r="L31" i="4"/>
  <c r="K31" i="4"/>
  <c r="M30" i="4"/>
  <c r="L30" i="4"/>
  <c r="K30" i="4"/>
  <c r="M29" i="4"/>
  <c r="L29" i="4"/>
  <c r="K29" i="4"/>
  <c r="M28" i="4"/>
  <c r="L28" i="4"/>
  <c r="K28" i="4"/>
  <c r="M27" i="4"/>
  <c r="L27" i="4"/>
  <c r="K27" i="4"/>
  <c r="M26" i="4"/>
  <c r="L26" i="4"/>
  <c r="K26" i="4"/>
  <c r="M25" i="4"/>
  <c r="L25" i="4"/>
  <c r="K25" i="4"/>
  <c r="M24" i="4"/>
  <c r="L24" i="4"/>
  <c r="K24" i="4"/>
  <c r="M23" i="4"/>
  <c r="L23" i="4"/>
  <c r="K23" i="4"/>
  <c r="M22" i="4"/>
  <c r="L22" i="4"/>
  <c r="K22" i="4"/>
  <c r="M21" i="4"/>
  <c r="L21" i="4"/>
  <c r="K21" i="4"/>
  <c r="M20" i="4"/>
  <c r="L20" i="4"/>
  <c r="K20" i="4"/>
  <c r="M19" i="4"/>
  <c r="L19" i="4"/>
  <c r="K19" i="4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M8" i="4"/>
  <c r="L8" i="4"/>
  <c r="K8" i="4"/>
  <c r="M33" i="19"/>
  <c r="L33" i="19"/>
  <c r="K33" i="19"/>
  <c r="M32" i="19"/>
  <c r="L32" i="19"/>
  <c r="K32" i="19"/>
  <c r="M31" i="19"/>
  <c r="L31" i="19"/>
  <c r="K31" i="19"/>
  <c r="M30" i="19"/>
  <c r="L30" i="19"/>
  <c r="K30" i="19"/>
  <c r="M29" i="19"/>
  <c r="L29" i="19"/>
  <c r="K29" i="19"/>
  <c r="M28" i="19"/>
  <c r="L28" i="19"/>
  <c r="K28" i="19"/>
  <c r="M27" i="19"/>
  <c r="L27" i="19"/>
  <c r="K27" i="19"/>
  <c r="M26" i="19"/>
  <c r="L26" i="19"/>
  <c r="K26" i="19"/>
  <c r="M25" i="19"/>
  <c r="L25" i="19"/>
  <c r="K25" i="19"/>
  <c r="M24" i="19"/>
  <c r="L24" i="19"/>
  <c r="K24" i="19"/>
  <c r="M23" i="19"/>
  <c r="L23" i="19"/>
  <c r="K23" i="19"/>
  <c r="M22" i="19"/>
  <c r="L22" i="19"/>
  <c r="K22" i="19"/>
  <c r="M21" i="19"/>
  <c r="L21" i="19"/>
  <c r="K21" i="19"/>
  <c r="M20" i="19"/>
  <c r="L20" i="19"/>
  <c r="K20" i="19"/>
  <c r="M19" i="19"/>
  <c r="L19" i="19"/>
  <c r="K19" i="19"/>
  <c r="M18" i="19"/>
  <c r="L18" i="19"/>
  <c r="K18" i="19"/>
  <c r="M17" i="19"/>
  <c r="L17" i="19"/>
  <c r="K17" i="19"/>
  <c r="M16" i="19"/>
  <c r="L16" i="19"/>
  <c r="K16" i="19"/>
  <c r="M15" i="19"/>
  <c r="L15" i="19"/>
  <c r="K15" i="19"/>
  <c r="M14" i="19"/>
  <c r="L14" i="19"/>
  <c r="K14" i="19"/>
  <c r="M13" i="19"/>
  <c r="L13" i="19"/>
  <c r="K13" i="19"/>
  <c r="M12" i="19"/>
  <c r="L12" i="19"/>
  <c r="K12" i="19"/>
  <c r="M11" i="19"/>
  <c r="L11" i="19"/>
  <c r="K11" i="19"/>
  <c r="M10" i="19"/>
  <c r="L10" i="19"/>
  <c r="K10" i="19"/>
  <c r="M9" i="19"/>
  <c r="L9" i="19"/>
  <c r="K9" i="19"/>
  <c r="M8" i="19"/>
  <c r="L8" i="19"/>
  <c r="K8" i="19"/>
</calcChain>
</file>

<file path=xl/sharedStrings.xml><?xml version="1.0" encoding="utf-8"?>
<sst xmlns="http://schemas.openxmlformats.org/spreadsheetml/2006/main" count="652" uniqueCount="30">
  <si>
    <t>amelia</t>
  </si>
  <si>
    <t>default</t>
  </si>
  <si>
    <t>monotone</t>
  </si>
  <si>
    <t>mice</t>
  </si>
  <si>
    <t>revmonotone</t>
  </si>
  <si>
    <t>logreg</t>
  </si>
  <si>
    <t>norm</t>
  </si>
  <si>
    <t>missRanger</t>
  </si>
  <si>
    <t>extratrees</t>
  </si>
  <si>
    <t>T</t>
  </si>
  <si>
    <t>F</t>
  </si>
  <si>
    <t>pmm donors</t>
  </si>
  <si>
    <t>MI algorithm</t>
  </si>
  <si>
    <t>univariate imputation method</t>
  </si>
  <si>
    <t>wins</t>
  </si>
  <si>
    <t>ties</t>
  </si>
  <si>
    <t>losses</t>
  </si>
  <si>
    <t>R</t>
  </si>
  <si>
    <t>M</t>
  </si>
  <si>
    <t>average CR across outcomes</t>
  </si>
  <si>
    <t>use outcomes</t>
  </si>
  <si>
    <t>one-hot-encode categorical predictors</t>
  </si>
  <si>
    <t>one-hot-encode binned numeric predictors</t>
  </si>
  <si>
    <t>univariate imputation order</t>
  </si>
  <si>
    <t>average MSE across outcomes</t>
  </si>
  <si>
    <t>average ratio SE across outcomes (lower wins)</t>
  </si>
  <si>
    <t>average ||RB|| values across outcomes</t>
  </si>
  <si>
    <t>average ratio SE across outcomes</t>
  </si>
  <si>
    <t>average ER across outcomes</t>
  </si>
  <si>
    <t>average of ||RB|| values across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</si>
</sst>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5C708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73809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1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1" fillId="2" borderId="21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164" fontId="1" fillId="2" borderId="19" xfId="0" applyNumberFormat="1" applyFont="1" applyFill="1" applyBorder="1" applyAlignment="1">
      <alignment horizontal="right" vertical="center" wrapText="1"/>
    </xf>
    <xf numFmtId="1" fontId="1" fillId="2" borderId="2" xfId="0" applyNumberFormat="1" applyFont="1" applyFill="1" applyBorder="1" applyAlignment="1">
      <alignment horizontal="right" vertical="center" wrapText="1"/>
    </xf>
    <xf numFmtId="1" fontId="1" fillId="2" borderId="0" xfId="0" applyNumberFormat="1" applyFont="1" applyFill="1" applyBorder="1" applyAlignment="1">
      <alignment horizontal="right" vertical="center" wrapText="1"/>
    </xf>
    <xf numFmtId="1" fontId="1" fillId="2" borderId="7" xfId="0" applyNumberFormat="1" applyFont="1" applyFill="1" applyBorder="1" applyAlignment="1">
      <alignment horizontal="right" vertical="center" wrapText="1"/>
    </xf>
    <xf numFmtId="1" fontId="1" fillId="2" borderId="15" xfId="0" applyNumberFormat="1" applyFont="1" applyFill="1" applyBorder="1" applyAlignment="1">
      <alignment horizontal="right" vertical="center" wrapText="1"/>
    </xf>
    <xf numFmtId="1" fontId="1" fillId="2" borderId="19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right" vertical="center" wrapText="1"/>
    </xf>
    <xf numFmtId="0" fontId="2" fillId="0" borderId="2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1" fontId="1" fillId="2" borderId="8" xfId="0" applyNumberFormat="1" applyFont="1" applyFill="1" applyBorder="1" applyAlignment="1">
      <alignment horizontal="right" vertical="center" wrapText="1"/>
    </xf>
    <xf numFmtId="1" fontId="1" fillId="2" borderId="3" xfId="0" applyNumberFormat="1" applyFont="1" applyFill="1" applyBorder="1" applyAlignment="1">
      <alignment horizontal="right" vertical="center" wrapText="1"/>
    </xf>
    <xf numFmtId="1" fontId="1" fillId="2" borderId="17" xfId="0" applyNumberFormat="1" applyFont="1" applyFill="1" applyBorder="1" applyAlignment="1">
      <alignment horizontal="right" vertical="center" wrapText="1"/>
    </xf>
    <xf numFmtId="1" fontId="1" fillId="2" borderId="2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17" xfId="0" applyNumberFormat="1" applyFont="1" applyFill="1" applyBorder="1" applyAlignment="1">
      <alignment horizontal="right" vertical="center" wrapText="1"/>
    </xf>
    <xf numFmtId="164" fontId="1" fillId="2" borderId="21" xfId="0" applyNumberFormat="1" applyFont="1" applyFill="1" applyBorder="1" applyAlignment="1">
      <alignment horizontal="right" vertical="center" wrapText="1"/>
    </xf>
    <xf numFmtId="164" fontId="1" fillId="3" borderId="3" xfId="0" applyNumberFormat="1" applyFont="1" applyFill="1" applyBorder="1" applyAlignment="1">
      <alignment horizontal="right" vertical="center" wrapText="1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C067-3EC9-4C8B-94E8-CFBEB4B88126}">
  <dimension ref="B2:N28"/>
  <sheetViews>
    <sheetView zoomScale="65" zoomScaleNormal="65" workbookViewId="0">
      <selection activeCell="L3" sqref="L3"/>
    </sheetView>
  </sheetViews>
  <sheetFormatPr defaultRowHeight="14.4" x14ac:dyDescent="0.3"/>
  <cols>
    <col min="2" max="2" width="13.5546875" customWidth="1"/>
    <col min="3" max="3" width="12.6640625" customWidth="1"/>
    <col min="4" max="4" width="14.88671875" customWidth="1"/>
    <col min="5" max="5" width="18.6640625" customWidth="1"/>
    <col min="6" max="6" width="21.88671875" customWidth="1"/>
    <col min="7" max="7" width="14.44140625" customWidth="1"/>
    <col min="10" max="14" width="21.77734375" customWidth="1"/>
  </cols>
  <sheetData>
    <row r="2" spans="2:14" ht="41.4" x14ac:dyDescent="0.3">
      <c r="B2" s="54" t="s">
        <v>12</v>
      </c>
      <c r="C2" s="55" t="s">
        <v>13</v>
      </c>
      <c r="D2" s="55" t="s">
        <v>20</v>
      </c>
      <c r="E2" s="55" t="s">
        <v>22</v>
      </c>
      <c r="F2" s="55" t="s">
        <v>21</v>
      </c>
      <c r="G2" s="55" t="s">
        <v>23</v>
      </c>
      <c r="H2" s="55" t="s">
        <v>11</v>
      </c>
      <c r="I2" s="55"/>
      <c r="J2" s="55" t="s">
        <v>26</v>
      </c>
      <c r="K2" s="55" t="s">
        <v>24</v>
      </c>
      <c r="L2" s="55" t="s">
        <v>28</v>
      </c>
      <c r="M2" s="55" t="s">
        <v>19</v>
      </c>
      <c r="N2" s="56" t="s">
        <v>27</v>
      </c>
    </row>
    <row r="3" spans="2:14" ht="15" customHeight="1" x14ac:dyDescent="0.3">
      <c r="B3" s="93" t="s">
        <v>0</v>
      </c>
      <c r="C3" s="68"/>
      <c r="D3" s="65" t="s">
        <v>10</v>
      </c>
      <c r="E3" s="65" t="s">
        <v>10</v>
      </c>
      <c r="F3" s="65" t="s">
        <v>9</v>
      </c>
      <c r="G3" s="92"/>
      <c r="H3" s="65"/>
      <c r="I3" s="65"/>
      <c r="J3" s="40">
        <v>1.71712280701754E-2</v>
      </c>
      <c r="K3" s="40">
        <v>3.8540701754385901E-3</v>
      </c>
      <c r="L3" s="40">
        <v>0.94793180508166797</v>
      </c>
      <c r="M3" s="40">
        <v>0.97473684210526301</v>
      </c>
      <c r="N3" s="83">
        <v>0.73703225174664899</v>
      </c>
    </row>
    <row r="4" spans="2:14" ht="15" customHeight="1" x14ac:dyDescent="0.3">
      <c r="B4" s="95"/>
      <c r="C4" s="69"/>
      <c r="D4" s="66" t="s">
        <v>9</v>
      </c>
      <c r="E4" s="66" t="s">
        <v>10</v>
      </c>
      <c r="F4" s="66" t="s">
        <v>9</v>
      </c>
      <c r="G4" s="97" t="s">
        <v>2</v>
      </c>
      <c r="H4" s="66"/>
      <c r="I4" s="66"/>
      <c r="J4" s="41">
        <v>1.4716491228070099E-2</v>
      </c>
      <c r="K4" s="41">
        <v>3.2039087719298201E-3</v>
      </c>
      <c r="L4" s="41">
        <v>0.96694395256960797</v>
      </c>
      <c r="M4" s="41">
        <v>0.98947368421052595</v>
      </c>
      <c r="N4" s="84">
        <v>0.73948871915834702</v>
      </c>
    </row>
    <row r="5" spans="2:14" ht="15" customHeight="1" x14ac:dyDescent="0.3">
      <c r="B5" s="93" t="s">
        <v>3</v>
      </c>
      <c r="C5" s="96" t="s">
        <v>1</v>
      </c>
      <c r="D5" s="96" t="s">
        <v>10</v>
      </c>
      <c r="E5" s="96" t="s">
        <v>10</v>
      </c>
      <c r="F5" s="96" t="s">
        <v>10</v>
      </c>
      <c r="G5" s="67" t="s">
        <v>2</v>
      </c>
      <c r="H5" s="7"/>
      <c r="I5" s="7"/>
      <c r="J5" s="39">
        <v>1.27347368421052E-2</v>
      </c>
      <c r="K5" s="39">
        <v>2.5163747368421E-3</v>
      </c>
      <c r="L5" s="39">
        <v>0.95941450276912799</v>
      </c>
      <c r="M5" s="39">
        <v>0.98035087719298197</v>
      </c>
      <c r="N5" s="85">
        <v>0.73808047131864096</v>
      </c>
    </row>
    <row r="6" spans="2:14" ht="15" customHeight="1" x14ac:dyDescent="0.3">
      <c r="B6" s="94"/>
      <c r="C6" s="92"/>
      <c r="D6" s="92"/>
      <c r="E6" s="92"/>
      <c r="F6" s="92"/>
      <c r="G6" s="68" t="s">
        <v>4</v>
      </c>
      <c r="H6" s="5"/>
      <c r="I6" s="5"/>
      <c r="J6" s="40">
        <v>1.24361403508771E-2</v>
      </c>
      <c r="K6" s="40">
        <v>2.5204305263157901E-3</v>
      </c>
      <c r="L6" s="40">
        <v>0.96498555783092699</v>
      </c>
      <c r="M6" s="40">
        <v>0.98070175438596496</v>
      </c>
      <c r="N6" s="83">
        <v>0.73938659312079502</v>
      </c>
    </row>
    <row r="7" spans="2:14" ht="15" customHeight="1" x14ac:dyDescent="0.3">
      <c r="B7" s="94"/>
      <c r="C7" s="92"/>
      <c r="D7" s="92" t="s">
        <v>9</v>
      </c>
      <c r="E7" s="92"/>
      <c r="F7" s="92"/>
      <c r="G7" s="68" t="s">
        <v>2</v>
      </c>
      <c r="H7" s="5"/>
      <c r="I7" s="5"/>
      <c r="J7" s="40">
        <v>1.2683508771929799E-2</v>
      </c>
      <c r="K7" s="40">
        <v>2.5479529824561299E-3</v>
      </c>
      <c r="L7" s="40">
        <v>0.96379049598128097</v>
      </c>
      <c r="M7" s="40">
        <v>0.98210526315789404</v>
      </c>
      <c r="N7" s="83">
        <v>0.73835468796100401</v>
      </c>
    </row>
    <row r="8" spans="2:14" ht="15" customHeight="1" x14ac:dyDescent="0.3">
      <c r="B8" s="94"/>
      <c r="C8" s="92"/>
      <c r="D8" s="92"/>
      <c r="E8" s="92"/>
      <c r="F8" s="92"/>
      <c r="G8" s="68" t="s">
        <v>4</v>
      </c>
      <c r="H8" s="5"/>
      <c r="I8" s="5"/>
      <c r="J8" s="40">
        <v>1.2581403508771899E-2</v>
      </c>
      <c r="K8" s="40">
        <v>2.60585508771929E-3</v>
      </c>
      <c r="L8" s="40">
        <v>0.96064258525619595</v>
      </c>
      <c r="M8" s="40">
        <v>0.97964912280701699</v>
      </c>
      <c r="N8" s="83">
        <v>0.74014974975328696</v>
      </c>
    </row>
    <row r="9" spans="2:14" ht="15" customHeight="1" x14ac:dyDescent="0.3">
      <c r="B9" s="94"/>
      <c r="C9" s="91" t="s">
        <v>5</v>
      </c>
      <c r="D9" s="91" t="s">
        <v>10</v>
      </c>
      <c r="E9" s="91" t="s">
        <v>9</v>
      </c>
      <c r="F9" s="91" t="s">
        <v>9</v>
      </c>
      <c r="G9" s="27" t="s">
        <v>2</v>
      </c>
      <c r="H9" s="28"/>
      <c r="I9" s="28"/>
      <c r="J9" s="42">
        <v>1.3206315789473601E-2</v>
      </c>
      <c r="K9" s="42">
        <v>2.59138877192982E-3</v>
      </c>
      <c r="L9" s="42">
        <v>0.95003816124535101</v>
      </c>
      <c r="M9" s="42">
        <v>0.97894736842105201</v>
      </c>
      <c r="N9" s="86">
        <v>0.73706495133991201</v>
      </c>
    </row>
    <row r="10" spans="2:14" ht="15" customHeight="1" x14ac:dyDescent="0.3">
      <c r="B10" s="94"/>
      <c r="C10" s="92"/>
      <c r="D10" s="92"/>
      <c r="E10" s="92"/>
      <c r="F10" s="92"/>
      <c r="G10" s="68" t="s">
        <v>4</v>
      </c>
      <c r="H10" s="5"/>
      <c r="I10" s="5"/>
      <c r="J10" s="40">
        <v>1.31007017543859E-2</v>
      </c>
      <c r="K10" s="40">
        <v>2.55899333333333E-3</v>
      </c>
      <c r="L10" s="40">
        <v>0.94998054715580205</v>
      </c>
      <c r="M10" s="40">
        <v>0.97859649122807002</v>
      </c>
      <c r="N10" s="83">
        <v>0.73805823900970402</v>
      </c>
    </row>
    <row r="11" spans="2:14" ht="15" customHeight="1" x14ac:dyDescent="0.3">
      <c r="B11" s="94"/>
      <c r="C11" s="92"/>
      <c r="D11" s="92" t="s">
        <v>9</v>
      </c>
      <c r="E11" s="92"/>
      <c r="F11" s="92"/>
      <c r="G11" s="68" t="s">
        <v>2</v>
      </c>
      <c r="H11" s="5"/>
      <c r="I11" s="5"/>
      <c r="J11" s="40">
        <v>1.15663157894736E-2</v>
      </c>
      <c r="K11" s="40">
        <v>2.48290807017543E-3</v>
      </c>
      <c r="L11" s="40">
        <v>0.95138431480101204</v>
      </c>
      <c r="M11" s="40">
        <v>0.98666666666666603</v>
      </c>
      <c r="N11" s="83">
        <v>0.73842313010568095</v>
      </c>
    </row>
    <row r="12" spans="2:14" ht="15" customHeight="1" x14ac:dyDescent="0.3">
      <c r="B12" s="94"/>
      <c r="C12" s="98"/>
      <c r="D12" s="98"/>
      <c r="E12" s="98"/>
      <c r="F12" s="98"/>
      <c r="G12" s="33" t="s">
        <v>4</v>
      </c>
      <c r="H12" s="34"/>
      <c r="I12" s="34"/>
      <c r="J12" s="43">
        <v>1.1631929824561399E-2</v>
      </c>
      <c r="K12" s="43">
        <v>2.51600947368421E-3</v>
      </c>
      <c r="L12" s="43">
        <v>0.95146059712158304</v>
      </c>
      <c r="M12" s="43">
        <v>0.98631578947368403</v>
      </c>
      <c r="N12" s="87">
        <v>0.73951630650944999</v>
      </c>
    </row>
    <row r="13" spans="2:14" ht="15" customHeight="1" x14ac:dyDescent="0.3">
      <c r="B13" s="94"/>
      <c r="C13" s="91" t="s">
        <v>6</v>
      </c>
      <c r="D13" s="91" t="s">
        <v>10</v>
      </c>
      <c r="E13" s="91" t="s">
        <v>10</v>
      </c>
      <c r="F13" s="91" t="s">
        <v>9</v>
      </c>
      <c r="G13" s="68" t="s">
        <v>2</v>
      </c>
      <c r="H13" s="5"/>
      <c r="I13" s="5"/>
      <c r="J13" s="40">
        <v>1.27842105263157E-2</v>
      </c>
      <c r="K13" s="40">
        <v>2.54427263157894E-3</v>
      </c>
      <c r="L13" s="40">
        <v>0.96704797245756702</v>
      </c>
      <c r="M13" s="40">
        <v>0.97964912280701699</v>
      </c>
      <c r="N13" s="83">
        <v>0.73826453694814598</v>
      </c>
    </row>
    <row r="14" spans="2:14" ht="15" customHeight="1" x14ac:dyDescent="0.3">
      <c r="B14" s="94"/>
      <c r="C14" s="92"/>
      <c r="D14" s="92"/>
      <c r="E14" s="92"/>
      <c r="F14" s="92"/>
      <c r="G14" s="68" t="s">
        <v>4</v>
      </c>
      <c r="H14" s="5"/>
      <c r="I14" s="5"/>
      <c r="J14" s="40">
        <v>1.1776491228070099E-2</v>
      </c>
      <c r="K14" s="40">
        <v>2.3873771929824499E-3</v>
      </c>
      <c r="L14" s="40">
        <v>0.96669687572028695</v>
      </c>
      <c r="M14" s="40">
        <v>0.98280701754385902</v>
      </c>
      <c r="N14" s="83">
        <v>0.73972144318331801</v>
      </c>
    </row>
    <row r="15" spans="2:14" ht="15" customHeight="1" x14ac:dyDescent="0.3">
      <c r="B15" s="94"/>
      <c r="C15" s="92"/>
      <c r="D15" s="92" t="s">
        <v>9</v>
      </c>
      <c r="E15" s="92"/>
      <c r="F15" s="92"/>
      <c r="G15" s="68" t="s">
        <v>2</v>
      </c>
      <c r="H15" s="5"/>
      <c r="I15" s="5"/>
      <c r="J15" s="40">
        <v>1.0234035087719201E-2</v>
      </c>
      <c r="K15" s="40">
        <v>2.2064031578947299E-3</v>
      </c>
      <c r="L15" s="40">
        <v>0.96807045123318103</v>
      </c>
      <c r="M15" s="40">
        <v>0.99017543859649104</v>
      </c>
      <c r="N15" s="83">
        <v>0.74265020813339699</v>
      </c>
    </row>
    <row r="16" spans="2:14" ht="15" customHeight="1" x14ac:dyDescent="0.3">
      <c r="B16" s="94"/>
      <c r="C16" s="92"/>
      <c r="D16" s="92"/>
      <c r="E16" s="92"/>
      <c r="F16" s="92"/>
      <c r="G16" s="68" t="s">
        <v>4</v>
      </c>
      <c r="H16" s="5"/>
      <c r="I16" s="5"/>
      <c r="J16" s="40">
        <v>1.0740701754385899E-2</v>
      </c>
      <c r="K16" s="40">
        <v>2.2764459649122801E-3</v>
      </c>
      <c r="L16" s="40">
        <v>0.96200509867193096</v>
      </c>
      <c r="M16" s="40">
        <v>0.98877192982456097</v>
      </c>
      <c r="N16" s="83">
        <v>0.74069368536763702</v>
      </c>
    </row>
    <row r="17" spans="2:14" ht="15" customHeight="1" x14ac:dyDescent="0.3">
      <c r="B17" s="93" t="s">
        <v>7</v>
      </c>
      <c r="C17" s="96" t="s">
        <v>8</v>
      </c>
      <c r="D17" s="96" t="s">
        <v>10</v>
      </c>
      <c r="E17" s="96" t="s">
        <v>10</v>
      </c>
      <c r="F17" s="96" t="s">
        <v>10</v>
      </c>
      <c r="G17" s="67" t="s">
        <v>2</v>
      </c>
      <c r="H17" s="7"/>
      <c r="I17" s="7"/>
      <c r="J17" s="82">
        <v>6.5835087719298196E-3</v>
      </c>
      <c r="K17" s="82">
        <v>1.0403112280701701E-3</v>
      </c>
      <c r="L17" s="82">
        <v>0.95493087154480805</v>
      </c>
      <c r="M17" s="82">
        <v>0.99649122807017498</v>
      </c>
      <c r="N17" s="88">
        <v>0.73055086065168295</v>
      </c>
    </row>
    <row r="18" spans="2:14" ht="15" customHeight="1" x14ac:dyDescent="0.3">
      <c r="B18" s="94"/>
      <c r="C18" s="92"/>
      <c r="D18" s="92"/>
      <c r="E18" s="92"/>
      <c r="F18" s="92"/>
      <c r="G18" s="68" t="s">
        <v>2</v>
      </c>
      <c r="H18" s="5">
        <v>3</v>
      </c>
      <c r="I18" s="5"/>
      <c r="J18" s="40">
        <v>9.58666666666666E-3</v>
      </c>
      <c r="K18" s="40">
        <v>2.0042568421052599E-3</v>
      </c>
      <c r="L18" s="40">
        <v>0.96298001348179396</v>
      </c>
      <c r="M18" s="40">
        <v>0.98982456140350805</v>
      </c>
      <c r="N18" s="83">
        <v>0.75455902979641198</v>
      </c>
    </row>
    <row r="19" spans="2:14" ht="15" customHeight="1" x14ac:dyDescent="0.3">
      <c r="B19" s="94"/>
      <c r="C19" s="92"/>
      <c r="D19" s="92"/>
      <c r="E19" s="92"/>
      <c r="F19" s="92"/>
      <c r="G19" s="68" t="s">
        <v>2</v>
      </c>
      <c r="H19" s="5">
        <v>5</v>
      </c>
      <c r="I19" s="5"/>
      <c r="J19" s="40">
        <v>1.01684210526315E-2</v>
      </c>
      <c r="K19" s="40">
        <v>2.0866673684210501E-3</v>
      </c>
      <c r="L19" s="40">
        <v>0.95581468283592397</v>
      </c>
      <c r="M19" s="40">
        <v>0.98561403508771905</v>
      </c>
      <c r="N19" s="83">
        <v>0.74972687719230502</v>
      </c>
    </row>
    <row r="20" spans="2:14" ht="15" customHeight="1" x14ac:dyDescent="0.3">
      <c r="B20" s="94"/>
      <c r="C20" s="92"/>
      <c r="D20" s="92"/>
      <c r="E20" s="92"/>
      <c r="F20" s="92"/>
      <c r="G20" s="68" t="s">
        <v>4</v>
      </c>
      <c r="H20" s="5"/>
      <c r="I20" s="5"/>
      <c r="J20" s="49">
        <v>6.4985964912280701E-3</v>
      </c>
      <c r="K20" s="49">
        <v>1.0362607017543801E-3</v>
      </c>
      <c r="L20" s="49">
        <v>0.95498961418139705</v>
      </c>
      <c r="M20" s="49">
        <v>0.99684210526315697</v>
      </c>
      <c r="N20" s="89">
        <v>0.73054706142787995</v>
      </c>
    </row>
    <row r="21" spans="2:14" ht="15" customHeight="1" x14ac:dyDescent="0.3">
      <c r="B21" s="94"/>
      <c r="C21" s="92"/>
      <c r="D21" s="92"/>
      <c r="E21" s="92"/>
      <c r="F21" s="92"/>
      <c r="G21" s="68" t="s">
        <v>4</v>
      </c>
      <c r="H21" s="5">
        <v>3</v>
      </c>
      <c r="I21" s="5"/>
      <c r="J21" s="40">
        <v>9.6259649122806996E-3</v>
      </c>
      <c r="K21" s="40">
        <v>2.01088842105263E-3</v>
      </c>
      <c r="L21" s="40">
        <v>0.95928253748675396</v>
      </c>
      <c r="M21" s="40">
        <v>0.987719298245614</v>
      </c>
      <c r="N21" s="83">
        <v>0.75141575777043901</v>
      </c>
    </row>
    <row r="22" spans="2:14" ht="15" customHeight="1" x14ac:dyDescent="0.3">
      <c r="B22" s="94"/>
      <c r="C22" s="92"/>
      <c r="D22" s="92"/>
      <c r="E22" s="92"/>
      <c r="F22" s="92"/>
      <c r="G22" s="68" t="s">
        <v>4</v>
      </c>
      <c r="H22" s="5">
        <v>5</v>
      </c>
      <c r="I22" s="5"/>
      <c r="J22" s="40">
        <v>1.0188421052631499E-2</v>
      </c>
      <c r="K22" s="40">
        <v>2.05704105263157E-3</v>
      </c>
      <c r="L22" s="40">
        <v>0.96230882851762101</v>
      </c>
      <c r="M22" s="40">
        <v>0.98701754385964902</v>
      </c>
      <c r="N22" s="83">
        <v>0.74946395681018596</v>
      </c>
    </row>
    <row r="23" spans="2:14" ht="15" customHeight="1" x14ac:dyDescent="0.3">
      <c r="B23" s="94"/>
      <c r="C23" s="92"/>
      <c r="D23" s="91" t="s">
        <v>9</v>
      </c>
      <c r="E23" s="91" t="s">
        <v>10</v>
      </c>
      <c r="F23" s="92"/>
      <c r="G23" s="68" t="s">
        <v>2</v>
      </c>
      <c r="H23" s="5"/>
      <c r="I23" s="5"/>
      <c r="J23" s="50">
        <v>5.6677192982456104E-3</v>
      </c>
      <c r="K23" s="50">
        <v>1.6111940350877099E-3</v>
      </c>
      <c r="L23" s="50">
        <v>1.03804757306808</v>
      </c>
      <c r="M23" s="50">
        <v>0.98035087719298197</v>
      </c>
      <c r="N23" s="90">
        <v>0.736798330766127</v>
      </c>
    </row>
    <row r="24" spans="2:14" ht="15" customHeight="1" x14ac:dyDescent="0.3">
      <c r="B24" s="94"/>
      <c r="C24" s="92"/>
      <c r="D24" s="92"/>
      <c r="E24" s="92"/>
      <c r="F24" s="92"/>
      <c r="G24" s="68" t="s">
        <v>2</v>
      </c>
      <c r="H24" s="5">
        <v>3</v>
      </c>
      <c r="I24" s="5"/>
      <c r="J24" s="40">
        <v>8.1599999999999902E-3</v>
      </c>
      <c r="K24" s="40">
        <v>2.0845045614035001E-3</v>
      </c>
      <c r="L24" s="40">
        <v>0.97966624336492703</v>
      </c>
      <c r="M24" s="40">
        <v>0.99684210526315697</v>
      </c>
      <c r="N24" s="83">
        <v>0.78611679396398704</v>
      </c>
    </row>
    <row r="25" spans="2:14" ht="15" customHeight="1" x14ac:dyDescent="0.3">
      <c r="B25" s="94"/>
      <c r="C25" s="92"/>
      <c r="D25" s="92"/>
      <c r="E25" s="92"/>
      <c r="F25" s="92"/>
      <c r="G25" s="68" t="s">
        <v>2</v>
      </c>
      <c r="H25" s="5">
        <v>5</v>
      </c>
      <c r="I25" s="5"/>
      <c r="J25" s="40">
        <v>8.2487719298245492E-3</v>
      </c>
      <c r="K25" s="40">
        <v>2.1199378947368399E-3</v>
      </c>
      <c r="L25" s="40">
        <v>0.97584597310515098</v>
      </c>
      <c r="M25" s="40">
        <v>0.99403508771929805</v>
      </c>
      <c r="N25" s="83">
        <v>0.77166140710465503</v>
      </c>
    </row>
    <row r="26" spans="2:14" ht="15" customHeight="1" x14ac:dyDescent="0.3">
      <c r="B26" s="94"/>
      <c r="C26" s="92"/>
      <c r="D26" s="92"/>
      <c r="E26" s="92"/>
      <c r="F26" s="92"/>
      <c r="G26" s="68" t="s">
        <v>4</v>
      </c>
      <c r="H26" s="5"/>
      <c r="I26" s="5"/>
      <c r="J26" s="50">
        <v>5.9238596491227999E-3</v>
      </c>
      <c r="K26" s="50">
        <v>1.65088105263157E-3</v>
      </c>
      <c r="L26" s="50">
        <v>1.03808353184237</v>
      </c>
      <c r="M26" s="50">
        <v>0.97859649122807002</v>
      </c>
      <c r="N26" s="90">
        <v>0.73651257880057996</v>
      </c>
    </row>
    <row r="27" spans="2:14" ht="15" customHeight="1" x14ac:dyDescent="0.3">
      <c r="B27" s="94"/>
      <c r="C27" s="92"/>
      <c r="D27" s="92"/>
      <c r="E27" s="92"/>
      <c r="F27" s="92"/>
      <c r="G27" s="68" t="s">
        <v>4</v>
      </c>
      <c r="H27" s="5">
        <v>3</v>
      </c>
      <c r="I27" s="5"/>
      <c r="J27" s="40">
        <v>8.7635087719298201E-3</v>
      </c>
      <c r="K27" s="40">
        <v>2.2027859649122799E-3</v>
      </c>
      <c r="L27" s="40">
        <v>0.97833147333614101</v>
      </c>
      <c r="M27" s="40">
        <v>0.99684210526315697</v>
      </c>
      <c r="N27" s="83">
        <v>0.78203588039476701</v>
      </c>
    </row>
    <row r="28" spans="2:14" ht="15" customHeight="1" x14ac:dyDescent="0.3">
      <c r="B28" s="95"/>
      <c r="C28" s="97"/>
      <c r="D28" s="97"/>
      <c r="E28" s="97"/>
      <c r="F28" s="97"/>
      <c r="G28" s="69" t="s">
        <v>4</v>
      </c>
      <c r="H28" s="11">
        <v>5</v>
      </c>
      <c r="I28" s="11"/>
      <c r="J28" s="41">
        <v>8.8112280701754305E-3</v>
      </c>
      <c r="K28" s="41">
        <v>2.1930343859649102E-3</v>
      </c>
      <c r="L28" s="41">
        <v>0.97961029455620896</v>
      </c>
      <c r="M28" s="41">
        <v>0.99403508771929805</v>
      </c>
      <c r="N28" s="84">
        <v>0.77129216669363698</v>
      </c>
    </row>
  </sheetData>
  <mergeCells count="25">
    <mergeCell ref="D5:D6"/>
    <mergeCell ref="B3:B4"/>
    <mergeCell ref="G3:G4"/>
    <mergeCell ref="B5:B16"/>
    <mergeCell ref="C5:C8"/>
    <mergeCell ref="E5:E8"/>
    <mergeCell ref="F5:F8"/>
    <mergeCell ref="C9:C12"/>
    <mergeCell ref="E9:E12"/>
    <mergeCell ref="F9:F12"/>
    <mergeCell ref="C13:C16"/>
    <mergeCell ref="E13:E16"/>
    <mergeCell ref="D7:D8"/>
    <mergeCell ref="D9:D10"/>
    <mergeCell ref="D11:D12"/>
    <mergeCell ref="D13:D14"/>
    <mergeCell ref="F13:F16"/>
    <mergeCell ref="D15:D16"/>
    <mergeCell ref="B17:B28"/>
    <mergeCell ref="C17:C28"/>
    <mergeCell ref="D17:D22"/>
    <mergeCell ref="E17:E22"/>
    <mergeCell ref="F17:F28"/>
    <mergeCell ref="D23:D28"/>
    <mergeCell ref="E23:E28"/>
  </mergeCells>
  <conditionalFormatting sqref="J3:J28">
    <cfRule type="dataBar" priority="5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{1D5FD440-F225-49D2-92D9-9057DC224E7E}</x14:id>
        </ext>
      </extLst>
    </cfRule>
  </conditionalFormatting>
  <conditionalFormatting sqref="K3:K28">
    <cfRule type="dataBar" priority="4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{07E02C75-0871-43CF-A86C-5EBB794DF3FD}</x14:id>
        </ext>
      </extLst>
    </cfRule>
  </conditionalFormatting>
  <conditionalFormatting sqref="M3:M28">
    <cfRule type="dataBar" priority="3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{601A703F-6087-485D-A6A1-1554813532DE}</x14:id>
        </ext>
      </extLst>
    </cfRule>
  </conditionalFormatting>
  <conditionalFormatting sqref="N3:N28">
    <cfRule type="dataBar" priority="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{08E49D10-B004-486A-ACF2-67F3008008F9}</x14:id>
        </ext>
      </extLst>
    </cfRule>
  </conditionalFormatting>
  <conditionalFormatting sqref="L3:L28">
    <cfRule type="dataBar" priority="1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{BE8CFAB3-0514-4408-B98A-DC93653BD553}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5FD440-F225-49D2-92D9-9057DC224E7E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J3:J28</xm:sqref>
        </x14:conditionalFormatting>
        <x14:conditionalFormatting xmlns:xm="http://schemas.microsoft.com/office/excel/2006/main">
          <x14:cfRule type="dataBar" id="{07E02C75-0871-43CF-A86C-5EBB794DF3FD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K3:K28</xm:sqref>
        </x14:conditionalFormatting>
        <x14:conditionalFormatting xmlns:xm="http://schemas.microsoft.com/office/excel/2006/main">
          <x14:cfRule type="dataBar" id="{601A703F-6087-485D-A6A1-1554813532DE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M3:M28</xm:sqref>
        </x14:conditionalFormatting>
        <x14:conditionalFormatting xmlns:xm="http://schemas.microsoft.com/office/excel/2006/main">
          <x14:cfRule type="dataBar" id="{08E49D10-B004-486A-ACF2-67F3008008F9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N3:N28</xm:sqref>
        </x14:conditionalFormatting>
        <x14:conditionalFormatting xmlns:xm="http://schemas.microsoft.com/office/excel/2006/main">
          <x14:cfRule type="dataBar" id="{BE8CFAB3-0514-4408-B98A-DC93653BD553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L3:L28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2D0F-08DF-4883-937C-AA32F9D2B2CA}">
  <dimension ref="A1:AN34"/>
  <sheetViews>
    <sheetView topLeftCell="A6" zoomScale="50" zoomScaleNormal="50" workbookViewId="0">
      <selection activeCell="O8" sqref="O8:AN33"/>
    </sheetView>
  </sheetViews>
  <sheetFormatPr defaultRowHeight="14.4" x14ac:dyDescent="0.3"/>
  <cols>
    <col min="1" max="1" width="16" customWidth="1"/>
    <col min="2" max="2" width="24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40" width="4.77734375" customWidth="1"/>
  </cols>
  <sheetData>
    <row r="1" spans="1:40" s="1" customFormat="1" ht="13.8" customHeight="1" x14ac:dyDescent="0.25">
      <c r="E1" s="2"/>
      <c r="F1" s="2"/>
      <c r="G1" s="2"/>
      <c r="H1" s="2"/>
      <c r="I1" s="2"/>
      <c r="J1" s="2"/>
      <c r="K1" s="2"/>
      <c r="L1" s="2"/>
      <c r="M1" s="2"/>
      <c r="N1" s="57" t="s">
        <v>12</v>
      </c>
      <c r="O1" s="109" t="s">
        <v>0</v>
      </c>
      <c r="P1" s="110"/>
      <c r="Q1" s="109" t="s">
        <v>3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1"/>
      <c r="AC1" s="110" t="s">
        <v>7</v>
      </c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1"/>
    </row>
    <row r="2" spans="1:40" s="1" customFormat="1" ht="13.8" customHeight="1" x14ac:dyDescent="0.25">
      <c r="E2" s="2"/>
      <c r="F2" s="2"/>
      <c r="G2" s="2"/>
      <c r="H2" s="2"/>
      <c r="I2" s="2"/>
      <c r="J2" s="2"/>
      <c r="K2" s="2"/>
      <c r="L2" s="2"/>
      <c r="M2" s="2"/>
      <c r="N2" s="58" t="s">
        <v>13</v>
      </c>
      <c r="O2" s="3"/>
      <c r="P2" s="3"/>
      <c r="Q2" s="107" t="s">
        <v>1</v>
      </c>
      <c r="R2" s="105"/>
      <c r="S2" s="105"/>
      <c r="T2" s="105"/>
      <c r="U2" s="104" t="s">
        <v>5</v>
      </c>
      <c r="V2" s="105"/>
      <c r="W2" s="105"/>
      <c r="X2" s="108"/>
      <c r="Y2" s="105" t="s">
        <v>6</v>
      </c>
      <c r="Z2" s="105"/>
      <c r="AA2" s="105"/>
      <c r="AB2" s="106"/>
      <c r="AC2" s="105" t="s">
        <v>8</v>
      </c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6"/>
    </row>
    <row r="3" spans="1:40" s="1" customFormat="1" ht="13.8" x14ac:dyDescent="0.25">
      <c r="E3" s="2"/>
      <c r="F3" s="2"/>
      <c r="G3" s="2"/>
      <c r="H3" s="2"/>
      <c r="I3" s="2"/>
      <c r="J3" s="2"/>
      <c r="K3" s="2"/>
      <c r="L3" s="2"/>
      <c r="M3" s="2"/>
      <c r="N3" s="58" t="s">
        <v>20</v>
      </c>
      <c r="O3" s="74" t="s">
        <v>10</v>
      </c>
      <c r="P3" s="74" t="s">
        <v>9</v>
      </c>
      <c r="Q3" s="107" t="s">
        <v>10</v>
      </c>
      <c r="R3" s="105"/>
      <c r="S3" s="105" t="s">
        <v>9</v>
      </c>
      <c r="T3" s="108"/>
      <c r="U3" s="104" t="s">
        <v>10</v>
      </c>
      <c r="V3" s="105"/>
      <c r="W3" s="105" t="s">
        <v>9</v>
      </c>
      <c r="X3" s="108"/>
      <c r="Y3" s="74" t="s">
        <v>10</v>
      </c>
      <c r="Z3" s="74"/>
      <c r="AA3" s="74" t="s">
        <v>9</v>
      </c>
      <c r="AB3" s="76"/>
      <c r="AC3" s="74" t="s">
        <v>10</v>
      </c>
      <c r="AD3" s="74"/>
      <c r="AE3" s="74"/>
      <c r="AF3" s="74"/>
      <c r="AG3" s="74"/>
      <c r="AH3" s="74"/>
      <c r="AI3" s="75" t="s">
        <v>9</v>
      </c>
      <c r="AJ3" s="74"/>
      <c r="AK3" s="74"/>
      <c r="AL3" s="74"/>
      <c r="AM3" s="74"/>
      <c r="AN3" s="76"/>
    </row>
    <row r="4" spans="1:40" s="1" customFormat="1" ht="27.6" x14ac:dyDescent="0.25">
      <c r="E4" s="2"/>
      <c r="F4" s="2"/>
      <c r="G4" s="2"/>
      <c r="H4" s="2"/>
      <c r="I4" s="2"/>
      <c r="J4" s="2"/>
      <c r="K4" s="2"/>
      <c r="L4" s="2"/>
      <c r="M4" s="2"/>
      <c r="N4" s="58" t="s">
        <v>22</v>
      </c>
      <c r="O4" s="3" t="s">
        <v>10</v>
      </c>
      <c r="P4" s="3" t="s">
        <v>10</v>
      </c>
      <c r="Q4" s="107" t="s">
        <v>10</v>
      </c>
      <c r="R4" s="105"/>
      <c r="S4" s="105"/>
      <c r="T4" s="108"/>
      <c r="U4" s="104" t="s">
        <v>9</v>
      </c>
      <c r="V4" s="105"/>
      <c r="W4" s="105"/>
      <c r="X4" s="108"/>
      <c r="Y4" s="104" t="s">
        <v>10</v>
      </c>
      <c r="Z4" s="105"/>
      <c r="AA4" s="105"/>
      <c r="AB4" s="106"/>
      <c r="AC4" s="107" t="s">
        <v>10</v>
      </c>
      <c r="AD4" s="105"/>
      <c r="AE4" s="105"/>
      <c r="AF4" s="105"/>
      <c r="AG4" s="105"/>
      <c r="AH4" s="108"/>
      <c r="AI4" s="104" t="s">
        <v>10</v>
      </c>
      <c r="AJ4" s="105"/>
      <c r="AK4" s="105"/>
      <c r="AL4" s="105"/>
      <c r="AM4" s="105"/>
      <c r="AN4" s="106"/>
    </row>
    <row r="5" spans="1:40" s="1" customFormat="1" ht="13.8" x14ac:dyDescent="0.25">
      <c r="E5" s="2"/>
      <c r="F5" s="2"/>
      <c r="G5" s="2"/>
      <c r="H5" s="2"/>
      <c r="I5" s="2"/>
      <c r="J5" s="2"/>
      <c r="K5" s="2"/>
      <c r="L5" s="2"/>
      <c r="M5" s="2"/>
      <c r="N5" s="58" t="s">
        <v>21</v>
      </c>
      <c r="O5" s="74" t="s">
        <v>9</v>
      </c>
      <c r="P5" s="74" t="s">
        <v>9</v>
      </c>
      <c r="Q5" s="107" t="s">
        <v>10</v>
      </c>
      <c r="R5" s="105"/>
      <c r="S5" s="105"/>
      <c r="T5" s="108"/>
      <c r="U5" s="104" t="s">
        <v>9</v>
      </c>
      <c r="V5" s="105"/>
      <c r="W5" s="105"/>
      <c r="X5" s="108"/>
      <c r="Y5" s="104" t="s">
        <v>9</v>
      </c>
      <c r="Z5" s="105"/>
      <c r="AA5" s="105"/>
      <c r="AB5" s="106"/>
      <c r="AC5" s="107" t="s">
        <v>10</v>
      </c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6"/>
    </row>
    <row r="6" spans="1:40" s="1" customFormat="1" ht="13.8" x14ac:dyDescent="0.25">
      <c r="E6" s="2"/>
      <c r="F6" s="2"/>
      <c r="G6" s="2"/>
      <c r="H6" s="2"/>
      <c r="I6" s="2"/>
      <c r="J6" s="2"/>
      <c r="K6" s="2"/>
      <c r="L6" s="2"/>
      <c r="M6" s="2"/>
      <c r="N6" s="58" t="s">
        <v>23</v>
      </c>
      <c r="O6" s="3"/>
      <c r="P6" s="3"/>
      <c r="Q6" s="14"/>
      <c r="R6" s="3"/>
      <c r="S6" s="3" t="s">
        <v>18</v>
      </c>
      <c r="T6" s="3" t="s">
        <v>17</v>
      </c>
      <c r="U6" s="19" t="s">
        <v>18</v>
      </c>
      <c r="V6" s="3" t="s">
        <v>17</v>
      </c>
      <c r="W6" s="3" t="s">
        <v>18</v>
      </c>
      <c r="X6" s="23" t="s">
        <v>17</v>
      </c>
      <c r="Y6" s="3" t="s">
        <v>18</v>
      </c>
      <c r="Z6" s="3" t="s">
        <v>17</v>
      </c>
      <c r="AA6" s="3" t="s">
        <v>18</v>
      </c>
      <c r="AB6" s="15" t="s">
        <v>17</v>
      </c>
      <c r="AC6" s="99" t="s">
        <v>18</v>
      </c>
      <c r="AD6" s="100"/>
      <c r="AE6" s="100"/>
      <c r="AF6" s="100" t="s">
        <v>17</v>
      </c>
      <c r="AG6" s="100"/>
      <c r="AH6" s="101"/>
      <c r="AI6" s="102" t="s">
        <v>18</v>
      </c>
      <c r="AJ6" s="100"/>
      <c r="AK6" s="100"/>
      <c r="AL6" s="100" t="s">
        <v>17</v>
      </c>
      <c r="AM6" s="100"/>
      <c r="AN6" s="103"/>
    </row>
    <row r="7" spans="1:40" s="4" customFormat="1" ht="55.2" x14ac:dyDescent="0.25">
      <c r="A7" s="54" t="s">
        <v>12</v>
      </c>
      <c r="B7" s="55" t="s">
        <v>13</v>
      </c>
      <c r="C7" s="55" t="s">
        <v>20</v>
      </c>
      <c r="D7" s="55" t="s">
        <v>22</v>
      </c>
      <c r="E7" s="55" t="s">
        <v>21</v>
      </c>
      <c r="F7" s="55" t="s">
        <v>23</v>
      </c>
      <c r="G7" s="55" t="s">
        <v>11</v>
      </c>
      <c r="H7" s="55"/>
      <c r="I7" s="55" t="s">
        <v>29</v>
      </c>
      <c r="J7" s="55"/>
      <c r="K7" s="55" t="s">
        <v>14</v>
      </c>
      <c r="L7" s="55" t="s">
        <v>15</v>
      </c>
      <c r="M7" s="56" t="s">
        <v>16</v>
      </c>
      <c r="N7" s="59" t="s">
        <v>11</v>
      </c>
      <c r="O7" s="77"/>
      <c r="P7" s="78"/>
      <c r="Q7" s="77"/>
      <c r="R7" s="78"/>
      <c r="S7" s="78"/>
      <c r="T7" s="78"/>
      <c r="U7" s="80"/>
      <c r="V7" s="78"/>
      <c r="W7" s="78"/>
      <c r="X7" s="81"/>
      <c r="Y7" s="78"/>
      <c r="Z7" s="78"/>
      <c r="AA7" s="78"/>
      <c r="AB7" s="79"/>
      <c r="AC7" s="78"/>
      <c r="AD7" s="78">
        <v>3</v>
      </c>
      <c r="AE7" s="78">
        <v>5</v>
      </c>
      <c r="AF7" s="78"/>
      <c r="AG7" s="78">
        <v>3</v>
      </c>
      <c r="AH7" s="78">
        <v>5</v>
      </c>
      <c r="AI7" s="80"/>
      <c r="AJ7" s="78">
        <v>3</v>
      </c>
      <c r="AK7" s="78">
        <v>5</v>
      </c>
      <c r="AL7" s="78"/>
      <c r="AM7" s="78">
        <v>3</v>
      </c>
      <c r="AN7" s="79">
        <v>5</v>
      </c>
    </row>
    <row r="8" spans="1:40" ht="15" customHeight="1" x14ac:dyDescent="0.3">
      <c r="A8" s="93" t="s">
        <v>0</v>
      </c>
      <c r="B8" s="68"/>
      <c r="C8" s="65" t="s">
        <v>10</v>
      </c>
      <c r="D8" s="68" t="s">
        <v>10</v>
      </c>
      <c r="E8" s="72" t="s">
        <v>9</v>
      </c>
      <c r="F8" s="92"/>
      <c r="G8" s="5"/>
      <c r="H8" s="5"/>
      <c r="I8" s="40">
        <v>1.71712280701754E-2</v>
      </c>
      <c r="J8" s="6"/>
      <c r="K8" s="45">
        <f>SUMIF(O8:AN8,"&gt;0")</f>
        <v>2</v>
      </c>
      <c r="L8" s="45">
        <f>COUNTIF(O8:AN8,0)</f>
        <v>9</v>
      </c>
      <c r="M8" s="60">
        <f>SUMIF(O8:AN8,"&lt;0")</f>
        <v>-27</v>
      </c>
      <c r="N8" s="5"/>
      <c r="O8" s="16">
        <v>0</v>
      </c>
      <c r="P8" s="7">
        <v>-2</v>
      </c>
      <c r="Q8" s="16">
        <v>0</v>
      </c>
      <c r="R8" s="7">
        <v>0</v>
      </c>
      <c r="S8" s="7">
        <v>0</v>
      </c>
      <c r="T8" s="7">
        <v>0</v>
      </c>
      <c r="U8" s="20">
        <v>1</v>
      </c>
      <c r="V8" s="7">
        <v>1</v>
      </c>
      <c r="W8" s="7">
        <v>0</v>
      </c>
      <c r="X8" s="24">
        <v>0</v>
      </c>
      <c r="Y8" s="7">
        <v>0</v>
      </c>
      <c r="Z8" s="7">
        <v>0</v>
      </c>
      <c r="AA8" s="7">
        <v>-2</v>
      </c>
      <c r="AB8" s="9">
        <v>-2</v>
      </c>
      <c r="AC8" s="7">
        <v>-3</v>
      </c>
      <c r="AD8" s="7">
        <v>-2</v>
      </c>
      <c r="AE8" s="7">
        <v>-1</v>
      </c>
      <c r="AF8" s="7">
        <v>-3</v>
      </c>
      <c r="AG8" s="7">
        <v>-1</v>
      </c>
      <c r="AH8" s="7">
        <v>-1</v>
      </c>
      <c r="AI8" s="20">
        <v>-2</v>
      </c>
      <c r="AJ8" s="7">
        <v>-1</v>
      </c>
      <c r="AK8" s="7">
        <v>-2</v>
      </c>
      <c r="AL8" s="7">
        <v>-2</v>
      </c>
      <c r="AM8" s="7">
        <v>-2</v>
      </c>
      <c r="AN8" s="9">
        <v>-1</v>
      </c>
    </row>
    <row r="9" spans="1:40" ht="15" customHeight="1" x14ac:dyDescent="0.3">
      <c r="A9" s="95"/>
      <c r="B9" s="69"/>
      <c r="C9" s="66" t="s">
        <v>9</v>
      </c>
      <c r="D9" s="69" t="s">
        <v>10</v>
      </c>
      <c r="E9" s="73" t="s">
        <v>9</v>
      </c>
      <c r="F9" s="97" t="s">
        <v>2</v>
      </c>
      <c r="G9" s="11"/>
      <c r="H9" s="11"/>
      <c r="I9" s="41">
        <v>1.4716491228070099E-2</v>
      </c>
      <c r="J9" s="12"/>
      <c r="K9" s="46">
        <f t="shared" ref="K9:K33" si="0">SUMIF(O9:AN9,"&gt;0")</f>
        <v>28</v>
      </c>
      <c r="L9" s="46">
        <f t="shared" ref="L9:L33" si="1">COUNTIF(O9:AN9,0)</f>
        <v>7</v>
      </c>
      <c r="M9" s="61">
        <f t="shared" ref="M9:M33" si="2">SUMIF(O9:AN9,"&lt;0")</f>
        <v>-6</v>
      </c>
      <c r="N9" s="11"/>
      <c r="O9" s="18">
        <v>2</v>
      </c>
      <c r="P9" s="11">
        <v>0</v>
      </c>
      <c r="Q9" s="18">
        <v>2</v>
      </c>
      <c r="R9" s="11">
        <v>2</v>
      </c>
      <c r="S9" s="11">
        <v>2</v>
      </c>
      <c r="T9" s="11">
        <v>2</v>
      </c>
      <c r="U9" s="22">
        <v>2</v>
      </c>
      <c r="V9" s="11">
        <v>2</v>
      </c>
      <c r="W9" s="11">
        <v>1</v>
      </c>
      <c r="X9" s="26">
        <v>0</v>
      </c>
      <c r="Y9" s="11">
        <v>2</v>
      </c>
      <c r="Z9" s="11">
        <v>2</v>
      </c>
      <c r="AA9" s="11">
        <v>0</v>
      </c>
      <c r="AB9" s="13">
        <v>0</v>
      </c>
      <c r="AC9" s="11">
        <v>-3</v>
      </c>
      <c r="AD9" s="11">
        <v>1</v>
      </c>
      <c r="AE9" s="11">
        <v>2</v>
      </c>
      <c r="AF9" s="11">
        <v>-3</v>
      </c>
      <c r="AG9" s="11">
        <v>1</v>
      </c>
      <c r="AH9" s="11">
        <v>2</v>
      </c>
      <c r="AI9" s="22">
        <v>0</v>
      </c>
      <c r="AJ9" s="11">
        <v>1</v>
      </c>
      <c r="AK9" s="11">
        <v>1</v>
      </c>
      <c r="AL9" s="11">
        <v>0</v>
      </c>
      <c r="AM9" s="11">
        <v>0</v>
      </c>
      <c r="AN9" s="13">
        <v>1</v>
      </c>
    </row>
    <row r="10" spans="1:40" ht="15" customHeight="1" x14ac:dyDescent="0.3">
      <c r="A10" s="93" t="s">
        <v>3</v>
      </c>
      <c r="B10" s="96" t="s">
        <v>1</v>
      </c>
      <c r="C10" s="96" t="s">
        <v>10</v>
      </c>
      <c r="D10" s="96" t="s">
        <v>10</v>
      </c>
      <c r="E10" s="96" t="s">
        <v>10</v>
      </c>
      <c r="F10" s="67" t="s">
        <v>2</v>
      </c>
      <c r="G10" s="7"/>
      <c r="H10" s="7"/>
      <c r="I10" s="39">
        <v>1.27347368421052E-2</v>
      </c>
      <c r="J10" s="8"/>
      <c r="K10" s="44">
        <f t="shared" si="0"/>
        <v>4</v>
      </c>
      <c r="L10" s="44">
        <f t="shared" si="1"/>
        <v>9</v>
      </c>
      <c r="M10" s="62">
        <f t="shared" si="2"/>
        <v>-28</v>
      </c>
      <c r="N10" s="7"/>
      <c r="O10" s="17">
        <v>0</v>
      </c>
      <c r="P10" s="5">
        <v>-2</v>
      </c>
      <c r="Q10" s="17">
        <v>0</v>
      </c>
      <c r="R10" s="5">
        <v>0</v>
      </c>
      <c r="S10" s="5">
        <v>1</v>
      </c>
      <c r="T10" s="5">
        <v>0</v>
      </c>
      <c r="U10" s="21">
        <v>2</v>
      </c>
      <c r="V10" s="5">
        <v>0</v>
      </c>
      <c r="W10" s="5">
        <v>-1</v>
      </c>
      <c r="X10" s="25">
        <v>0</v>
      </c>
      <c r="Y10" s="5">
        <v>1</v>
      </c>
      <c r="Z10" s="5">
        <v>0</v>
      </c>
      <c r="AA10" s="5">
        <v>-2</v>
      </c>
      <c r="AB10" s="10">
        <v>-2</v>
      </c>
      <c r="AC10" s="5">
        <v>-3</v>
      </c>
      <c r="AD10" s="5">
        <v>-2</v>
      </c>
      <c r="AE10" s="5">
        <v>0</v>
      </c>
      <c r="AF10" s="5">
        <v>-3</v>
      </c>
      <c r="AG10" s="5">
        <v>-1</v>
      </c>
      <c r="AH10" s="5">
        <v>0</v>
      </c>
      <c r="AI10" s="21">
        <v>-2</v>
      </c>
      <c r="AJ10" s="5">
        <v>-2</v>
      </c>
      <c r="AK10" s="5">
        <v>-2</v>
      </c>
      <c r="AL10" s="5">
        <v>-2</v>
      </c>
      <c r="AM10" s="5">
        <v>-2</v>
      </c>
      <c r="AN10" s="10">
        <v>-2</v>
      </c>
    </row>
    <row r="11" spans="1:40" ht="15" customHeight="1" x14ac:dyDescent="0.3">
      <c r="A11" s="94"/>
      <c r="B11" s="92"/>
      <c r="C11" s="92"/>
      <c r="D11" s="92"/>
      <c r="E11" s="92"/>
      <c r="F11" s="68" t="s">
        <v>4</v>
      </c>
      <c r="G11" s="5"/>
      <c r="H11" s="5"/>
      <c r="I11" s="40">
        <v>1.24361403508771E-2</v>
      </c>
      <c r="J11" s="6"/>
      <c r="K11" s="45">
        <f t="shared" si="0"/>
        <v>3</v>
      </c>
      <c r="L11" s="45">
        <f t="shared" si="1"/>
        <v>10</v>
      </c>
      <c r="M11" s="60">
        <f t="shared" si="2"/>
        <v>-28</v>
      </c>
      <c r="N11" s="5"/>
      <c r="O11" s="17">
        <v>0</v>
      </c>
      <c r="P11" s="5">
        <v>-2</v>
      </c>
      <c r="Q11" s="17">
        <v>0</v>
      </c>
      <c r="R11" s="5">
        <v>0</v>
      </c>
      <c r="S11" s="5">
        <v>0</v>
      </c>
      <c r="T11" s="5">
        <v>0</v>
      </c>
      <c r="U11" s="21">
        <v>2</v>
      </c>
      <c r="V11" s="5">
        <v>1</v>
      </c>
      <c r="W11" s="5">
        <v>0</v>
      </c>
      <c r="X11" s="25">
        <v>0</v>
      </c>
      <c r="Y11" s="5">
        <v>0</v>
      </c>
      <c r="Z11" s="5">
        <v>0</v>
      </c>
      <c r="AA11" s="5">
        <v>-2</v>
      </c>
      <c r="AB11" s="10">
        <v>-2</v>
      </c>
      <c r="AC11" s="5">
        <v>-3</v>
      </c>
      <c r="AD11" s="5">
        <v>-2</v>
      </c>
      <c r="AE11" s="5">
        <v>0</v>
      </c>
      <c r="AF11" s="5">
        <v>-3</v>
      </c>
      <c r="AG11" s="5">
        <v>-1</v>
      </c>
      <c r="AH11" s="5">
        <v>-1</v>
      </c>
      <c r="AI11" s="21">
        <v>-2</v>
      </c>
      <c r="AJ11" s="5">
        <v>-2</v>
      </c>
      <c r="AK11" s="5">
        <v>-2</v>
      </c>
      <c r="AL11" s="5">
        <v>-2</v>
      </c>
      <c r="AM11" s="5">
        <v>-2</v>
      </c>
      <c r="AN11" s="10">
        <v>-2</v>
      </c>
    </row>
    <row r="12" spans="1:40" ht="15" customHeight="1" x14ac:dyDescent="0.3">
      <c r="A12" s="94"/>
      <c r="B12" s="92"/>
      <c r="C12" s="92" t="s">
        <v>9</v>
      </c>
      <c r="D12" s="92"/>
      <c r="E12" s="92"/>
      <c r="F12" s="68" t="s">
        <v>2</v>
      </c>
      <c r="G12" s="5"/>
      <c r="H12" s="5"/>
      <c r="I12" s="40">
        <v>1.2683508771929799E-2</v>
      </c>
      <c r="J12" s="6"/>
      <c r="K12" s="45">
        <f t="shared" si="0"/>
        <v>1</v>
      </c>
      <c r="L12" s="45">
        <f t="shared" si="1"/>
        <v>12</v>
      </c>
      <c r="M12" s="60">
        <f t="shared" si="2"/>
        <v>-26</v>
      </c>
      <c r="N12" s="5"/>
      <c r="O12" s="17">
        <v>0</v>
      </c>
      <c r="P12" s="5">
        <v>-2</v>
      </c>
      <c r="Q12" s="17">
        <v>-1</v>
      </c>
      <c r="R12" s="5">
        <v>0</v>
      </c>
      <c r="S12" s="5">
        <v>0</v>
      </c>
      <c r="T12" s="5">
        <v>0</v>
      </c>
      <c r="U12" s="21">
        <v>1</v>
      </c>
      <c r="V12" s="5">
        <v>0</v>
      </c>
      <c r="W12" s="5">
        <v>0</v>
      </c>
      <c r="X12" s="25">
        <v>0</v>
      </c>
      <c r="Y12" s="5">
        <v>0</v>
      </c>
      <c r="Z12" s="5">
        <v>0</v>
      </c>
      <c r="AA12" s="5">
        <v>-2</v>
      </c>
      <c r="AB12" s="10">
        <v>-2</v>
      </c>
      <c r="AC12" s="5">
        <v>-3</v>
      </c>
      <c r="AD12" s="5">
        <v>-1</v>
      </c>
      <c r="AE12" s="5">
        <v>0</v>
      </c>
      <c r="AF12" s="5">
        <v>-3</v>
      </c>
      <c r="AG12" s="5">
        <v>0</v>
      </c>
      <c r="AH12" s="5">
        <v>0</v>
      </c>
      <c r="AI12" s="21">
        <v>-2</v>
      </c>
      <c r="AJ12" s="5">
        <v>-2</v>
      </c>
      <c r="AK12" s="5">
        <v>-2</v>
      </c>
      <c r="AL12" s="5">
        <v>-2</v>
      </c>
      <c r="AM12" s="5">
        <v>-2</v>
      </c>
      <c r="AN12" s="10">
        <v>-2</v>
      </c>
    </row>
    <row r="13" spans="1:40" ht="15" customHeight="1" x14ac:dyDescent="0.3">
      <c r="A13" s="94"/>
      <c r="B13" s="92"/>
      <c r="C13" s="92"/>
      <c r="D13" s="92"/>
      <c r="E13" s="92"/>
      <c r="F13" s="68" t="s">
        <v>4</v>
      </c>
      <c r="G13" s="5"/>
      <c r="H13" s="5"/>
      <c r="I13" s="40">
        <v>1.2581403508771899E-2</v>
      </c>
      <c r="J13" s="6"/>
      <c r="K13" s="45">
        <f t="shared" si="0"/>
        <v>0</v>
      </c>
      <c r="L13" s="45">
        <f t="shared" si="1"/>
        <v>13</v>
      </c>
      <c r="M13" s="60">
        <f t="shared" si="2"/>
        <v>-27</v>
      </c>
      <c r="N13" s="5"/>
      <c r="O13" s="17">
        <v>0</v>
      </c>
      <c r="P13" s="5">
        <v>-2</v>
      </c>
      <c r="Q13" s="17">
        <v>0</v>
      </c>
      <c r="R13" s="5">
        <v>0</v>
      </c>
      <c r="S13" s="5">
        <v>0</v>
      </c>
      <c r="T13" s="5">
        <v>0</v>
      </c>
      <c r="U13" s="21">
        <v>0</v>
      </c>
      <c r="V13" s="5">
        <v>0</v>
      </c>
      <c r="W13" s="5">
        <v>-1</v>
      </c>
      <c r="X13" s="25">
        <v>0</v>
      </c>
      <c r="Y13" s="5">
        <v>0</v>
      </c>
      <c r="Z13" s="5">
        <v>0</v>
      </c>
      <c r="AA13" s="5">
        <v>-2</v>
      </c>
      <c r="AB13" s="10">
        <v>-2</v>
      </c>
      <c r="AC13" s="5">
        <v>-3</v>
      </c>
      <c r="AD13" s="5">
        <v>-2</v>
      </c>
      <c r="AE13" s="5">
        <v>0</v>
      </c>
      <c r="AF13" s="5">
        <v>-3</v>
      </c>
      <c r="AG13" s="5">
        <v>0</v>
      </c>
      <c r="AH13" s="5">
        <v>0</v>
      </c>
      <c r="AI13" s="21">
        <v>-2</v>
      </c>
      <c r="AJ13" s="5">
        <v>-2</v>
      </c>
      <c r="AK13" s="5">
        <v>-2</v>
      </c>
      <c r="AL13" s="5">
        <v>-2</v>
      </c>
      <c r="AM13" s="5">
        <v>-2</v>
      </c>
      <c r="AN13" s="10">
        <v>-2</v>
      </c>
    </row>
    <row r="14" spans="1:40" ht="15" customHeight="1" x14ac:dyDescent="0.3">
      <c r="A14" s="94"/>
      <c r="B14" s="91" t="s">
        <v>5</v>
      </c>
      <c r="C14" s="91" t="s">
        <v>10</v>
      </c>
      <c r="D14" s="91" t="s">
        <v>9</v>
      </c>
      <c r="E14" s="91" t="s">
        <v>9</v>
      </c>
      <c r="F14" s="27" t="s">
        <v>2</v>
      </c>
      <c r="G14" s="28"/>
      <c r="H14" s="28"/>
      <c r="I14" s="42">
        <v>1.3206315789473601E-2</v>
      </c>
      <c r="J14" s="29"/>
      <c r="K14" s="47">
        <f t="shared" si="0"/>
        <v>0</v>
      </c>
      <c r="L14" s="47">
        <f t="shared" si="1"/>
        <v>2</v>
      </c>
      <c r="M14" s="63">
        <f t="shared" si="2"/>
        <v>-45</v>
      </c>
      <c r="N14" s="28"/>
      <c r="O14" s="30">
        <v>-1</v>
      </c>
      <c r="P14" s="28">
        <v>-2</v>
      </c>
      <c r="Q14" s="17">
        <v>-2</v>
      </c>
      <c r="R14" s="5">
        <v>-2</v>
      </c>
      <c r="S14" s="5">
        <v>-1</v>
      </c>
      <c r="T14" s="5">
        <v>0</v>
      </c>
      <c r="U14" s="21">
        <v>0</v>
      </c>
      <c r="V14" s="5">
        <v>-1</v>
      </c>
      <c r="W14" s="5">
        <v>-2</v>
      </c>
      <c r="X14" s="25">
        <v>-2</v>
      </c>
      <c r="Y14" s="5">
        <v>-1</v>
      </c>
      <c r="Z14" s="5">
        <v>-1</v>
      </c>
      <c r="AA14" s="5">
        <v>-2</v>
      </c>
      <c r="AB14" s="10">
        <v>-2</v>
      </c>
      <c r="AC14" s="28">
        <v>-3</v>
      </c>
      <c r="AD14" s="28">
        <v>-3</v>
      </c>
      <c r="AE14" s="28">
        <v>-2</v>
      </c>
      <c r="AF14" s="28">
        <v>-3</v>
      </c>
      <c r="AG14" s="28">
        <v>-2</v>
      </c>
      <c r="AH14" s="28">
        <v>-1</v>
      </c>
      <c r="AI14" s="32">
        <v>-2</v>
      </c>
      <c r="AJ14" s="28">
        <v>-2</v>
      </c>
      <c r="AK14" s="28">
        <v>-2</v>
      </c>
      <c r="AL14" s="28">
        <v>-2</v>
      </c>
      <c r="AM14" s="28">
        <v>-2</v>
      </c>
      <c r="AN14" s="31">
        <v>-2</v>
      </c>
    </row>
    <row r="15" spans="1:40" ht="15" customHeight="1" x14ac:dyDescent="0.3">
      <c r="A15" s="94"/>
      <c r="B15" s="92"/>
      <c r="C15" s="92"/>
      <c r="D15" s="92"/>
      <c r="E15" s="92"/>
      <c r="F15" s="68" t="s">
        <v>4</v>
      </c>
      <c r="G15" s="5"/>
      <c r="H15" s="5"/>
      <c r="I15" s="40">
        <v>1.31007017543859E-2</v>
      </c>
      <c r="J15" s="6"/>
      <c r="K15" s="45">
        <f t="shared" si="0"/>
        <v>1</v>
      </c>
      <c r="L15" s="45">
        <f t="shared" si="1"/>
        <v>6</v>
      </c>
      <c r="M15" s="60">
        <f t="shared" si="2"/>
        <v>-37</v>
      </c>
      <c r="N15" s="5"/>
      <c r="O15" s="17">
        <v>-1</v>
      </c>
      <c r="P15" s="5">
        <v>-2</v>
      </c>
      <c r="Q15" s="17">
        <v>0</v>
      </c>
      <c r="R15" s="5">
        <v>-1</v>
      </c>
      <c r="S15" s="5">
        <v>0</v>
      </c>
      <c r="T15" s="5">
        <v>0</v>
      </c>
      <c r="U15" s="21">
        <v>1</v>
      </c>
      <c r="V15" s="5">
        <v>0</v>
      </c>
      <c r="W15" s="5">
        <v>-2</v>
      </c>
      <c r="X15" s="25">
        <v>-2</v>
      </c>
      <c r="Y15" s="5">
        <v>0</v>
      </c>
      <c r="Z15" s="5">
        <v>0</v>
      </c>
      <c r="AA15" s="5">
        <v>-2</v>
      </c>
      <c r="AB15" s="10">
        <v>-2</v>
      </c>
      <c r="AC15" s="5">
        <v>-3</v>
      </c>
      <c r="AD15" s="5">
        <v>-3</v>
      </c>
      <c r="AE15" s="5">
        <v>-2</v>
      </c>
      <c r="AF15" s="5">
        <v>-3</v>
      </c>
      <c r="AG15" s="5">
        <v>-1</v>
      </c>
      <c r="AH15" s="5">
        <v>-1</v>
      </c>
      <c r="AI15" s="21">
        <v>-2</v>
      </c>
      <c r="AJ15" s="5">
        <v>-2</v>
      </c>
      <c r="AK15" s="5">
        <v>-2</v>
      </c>
      <c r="AL15" s="5">
        <v>-2</v>
      </c>
      <c r="AM15" s="5">
        <v>-2</v>
      </c>
      <c r="AN15" s="10">
        <v>-2</v>
      </c>
    </row>
    <row r="16" spans="1:40" ht="15" customHeight="1" x14ac:dyDescent="0.3">
      <c r="A16" s="94"/>
      <c r="B16" s="92"/>
      <c r="C16" s="92" t="s">
        <v>9</v>
      </c>
      <c r="D16" s="92"/>
      <c r="E16" s="92"/>
      <c r="F16" s="68" t="s">
        <v>2</v>
      </c>
      <c r="G16" s="5"/>
      <c r="H16" s="5"/>
      <c r="I16" s="40">
        <v>1.15663157894736E-2</v>
      </c>
      <c r="J16" s="6"/>
      <c r="K16" s="45">
        <f t="shared" si="0"/>
        <v>8</v>
      </c>
      <c r="L16" s="45">
        <f t="shared" si="1"/>
        <v>12</v>
      </c>
      <c r="M16" s="60">
        <f t="shared" si="2"/>
        <v>-14</v>
      </c>
      <c r="N16" s="5"/>
      <c r="O16" s="17">
        <v>0</v>
      </c>
      <c r="P16" s="5">
        <v>-1</v>
      </c>
      <c r="Q16" s="17">
        <v>1</v>
      </c>
      <c r="R16" s="5">
        <v>0</v>
      </c>
      <c r="S16" s="5">
        <v>0</v>
      </c>
      <c r="T16" s="5">
        <v>1</v>
      </c>
      <c r="U16" s="21">
        <v>2</v>
      </c>
      <c r="V16" s="5">
        <v>2</v>
      </c>
      <c r="W16" s="5">
        <v>0</v>
      </c>
      <c r="X16" s="25">
        <v>-1</v>
      </c>
      <c r="Y16" s="5">
        <v>1</v>
      </c>
      <c r="Z16" s="5">
        <v>1</v>
      </c>
      <c r="AA16" s="5">
        <v>-2</v>
      </c>
      <c r="AB16" s="10">
        <v>-2</v>
      </c>
      <c r="AC16" s="5">
        <v>-3</v>
      </c>
      <c r="AD16" s="5">
        <v>0</v>
      </c>
      <c r="AE16" s="5">
        <v>0</v>
      </c>
      <c r="AF16" s="5">
        <v>-3</v>
      </c>
      <c r="AG16" s="5">
        <v>0</v>
      </c>
      <c r="AH16" s="5">
        <v>0</v>
      </c>
      <c r="AI16" s="21">
        <v>-1</v>
      </c>
      <c r="AJ16" s="5">
        <v>0</v>
      </c>
      <c r="AK16" s="5">
        <v>0</v>
      </c>
      <c r="AL16" s="5">
        <v>-1</v>
      </c>
      <c r="AM16" s="5">
        <v>0</v>
      </c>
      <c r="AN16" s="10">
        <v>0</v>
      </c>
    </row>
    <row r="17" spans="1:40" ht="15" customHeight="1" x14ac:dyDescent="0.3">
      <c r="A17" s="94"/>
      <c r="B17" s="98"/>
      <c r="C17" s="98"/>
      <c r="D17" s="98"/>
      <c r="E17" s="98"/>
      <c r="F17" s="33" t="s">
        <v>4</v>
      </c>
      <c r="G17" s="34"/>
      <c r="H17" s="34"/>
      <c r="I17" s="43">
        <v>1.1631929824561399E-2</v>
      </c>
      <c r="J17" s="35"/>
      <c r="K17" s="48">
        <f t="shared" si="0"/>
        <v>6</v>
      </c>
      <c r="L17" s="48">
        <f t="shared" si="1"/>
        <v>16</v>
      </c>
      <c r="M17" s="64">
        <f t="shared" si="2"/>
        <v>-11</v>
      </c>
      <c r="N17" s="34"/>
      <c r="O17" s="36">
        <v>0</v>
      </c>
      <c r="P17" s="34">
        <v>0</v>
      </c>
      <c r="Q17" s="17">
        <v>0</v>
      </c>
      <c r="R17" s="5">
        <v>0</v>
      </c>
      <c r="S17" s="5">
        <v>0</v>
      </c>
      <c r="T17" s="5">
        <v>0</v>
      </c>
      <c r="U17" s="21">
        <v>2</v>
      </c>
      <c r="V17" s="5">
        <v>2</v>
      </c>
      <c r="W17" s="5">
        <v>1</v>
      </c>
      <c r="X17" s="25">
        <v>0</v>
      </c>
      <c r="Y17" s="5">
        <v>1</v>
      </c>
      <c r="Z17" s="5">
        <v>0</v>
      </c>
      <c r="AA17" s="5">
        <v>-1</v>
      </c>
      <c r="AB17" s="10">
        <v>-2</v>
      </c>
      <c r="AC17" s="34">
        <v>-3</v>
      </c>
      <c r="AD17" s="34">
        <v>0</v>
      </c>
      <c r="AE17" s="34">
        <v>0</v>
      </c>
      <c r="AF17" s="34">
        <v>-3</v>
      </c>
      <c r="AG17" s="34">
        <v>0</v>
      </c>
      <c r="AH17" s="34">
        <v>0</v>
      </c>
      <c r="AI17" s="38">
        <v>-1</v>
      </c>
      <c r="AJ17" s="34">
        <v>0</v>
      </c>
      <c r="AK17" s="34">
        <v>0</v>
      </c>
      <c r="AL17" s="34">
        <v>-1</v>
      </c>
      <c r="AM17" s="34">
        <v>0</v>
      </c>
      <c r="AN17" s="37">
        <v>0</v>
      </c>
    </row>
    <row r="18" spans="1:40" ht="15" customHeight="1" x14ac:dyDescent="0.3">
      <c r="A18" s="94"/>
      <c r="B18" s="91" t="s">
        <v>6</v>
      </c>
      <c r="C18" s="91" t="s">
        <v>10</v>
      </c>
      <c r="D18" s="91" t="s">
        <v>10</v>
      </c>
      <c r="E18" s="91" t="s">
        <v>9</v>
      </c>
      <c r="F18" s="68" t="s">
        <v>2</v>
      </c>
      <c r="G18" s="5"/>
      <c r="H18" s="5"/>
      <c r="I18" s="40">
        <v>1.27842105263157E-2</v>
      </c>
      <c r="J18" s="6"/>
      <c r="K18" s="45">
        <f t="shared" si="0"/>
        <v>1</v>
      </c>
      <c r="L18" s="45">
        <f t="shared" si="1"/>
        <v>9</v>
      </c>
      <c r="M18" s="60">
        <f t="shared" si="2"/>
        <v>-30</v>
      </c>
      <c r="N18" s="5"/>
      <c r="O18" s="17">
        <v>0</v>
      </c>
      <c r="P18" s="5">
        <v>-2</v>
      </c>
      <c r="Q18" s="17">
        <v>-1</v>
      </c>
      <c r="R18" s="5">
        <v>0</v>
      </c>
      <c r="S18" s="5">
        <v>0</v>
      </c>
      <c r="T18" s="5">
        <v>0</v>
      </c>
      <c r="U18" s="21">
        <v>1</v>
      </c>
      <c r="V18" s="5">
        <v>0</v>
      </c>
      <c r="W18" s="5">
        <v>-1</v>
      </c>
      <c r="X18" s="25">
        <v>-1</v>
      </c>
      <c r="Y18" s="5">
        <v>0</v>
      </c>
      <c r="Z18" s="5">
        <v>0</v>
      </c>
      <c r="AA18" s="5">
        <v>-3</v>
      </c>
      <c r="AB18" s="10">
        <v>-2</v>
      </c>
      <c r="AC18" s="5">
        <v>-3</v>
      </c>
      <c r="AD18" s="5">
        <v>-1</v>
      </c>
      <c r="AE18" s="5">
        <v>0</v>
      </c>
      <c r="AF18" s="5">
        <v>-3</v>
      </c>
      <c r="AG18" s="5">
        <v>-1</v>
      </c>
      <c r="AH18" s="5">
        <v>0</v>
      </c>
      <c r="AI18" s="21">
        <v>-2</v>
      </c>
      <c r="AJ18" s="5">
        <v>-2</v>
      </c>
      <c r="AK18" s="5">
        <v>-2</v>
      </c>
      <c r="AL18" s="5">
        <v>-2</v>
      </c>
      <c r="AM18" s="5">
        <v>-2</v>
      </c>
      <c r="AN18" s="10">
        <v>-2</v>
      </c>
    </row>
    <row r="19" spans="1:40" ht="15" customHeight="1" x14ac:dyDescent="0.3">
      <c r="A19" s="94"/>
      <c r="B19" s="92"/>
      <c r="C19" s="92"/>
      <c r="D19" s="92"/>
      <c r="E19" s="92"/>
      <c r="F19" s="68" t="s">
        <v>4</v>
      </c>
      <c r="G19" s="5"/>
      <c r="H19" s="5"/>
      <c r="I19" s="40">
        <v>1.1776491228070099E-2</v>
      </c>
      <c r="J19" s="6"/>
      <c r="K19" s="45">
        <f t="shared" si="0"/>
        <v>1</v>
      </c>
      <c r="L19" s="45">
        <f t="shared" si="1"/>
        <v>9</v>
      </c>
      <c r="M19" s="60">
        <f t="shared" si="2"/>
        <v>-30</v>
      </c>
      <c r="N19" s="5"/>
      <c r="O19" s="17">
        <v>0</v>
      </c>
      <c r="P19" s="5">
        <v>-2</v>
      </c>
      <c r="Q19" s="17">
        <v>0</v>
      </c>
      <c r="R19" s="5">
        <v>0</v>
      </c>
      <c r="S19" s="5">
        <v>0</v>
      </c>
      <c r="T19" s="5">
        <v>0</v>
      </c>
      <c r="U19" s="21">
        <v>1</v>
      </c>
      <c r="V19" s="5">
        <v>0</v>
      </c>
      <c r="W19" s="5">
        <v>-1</v>
      </c>
      <c r="X19" s="25">
        <v>0</v>
      </c>
      <c r="Y19" s="5">
        <v>0</v>
      </c>
      <c r="Z19" s="5">
        <v>0</v>
      </c>
      <c r="AA19" s="5">
        <v>-2</v>
      </c>
      <c r="AB19" s="10">
        <v>-2</v>
      </c>
      <c r="AC19" s="5">
        <v>-3</v>
      </c>
      <c r="AD19" s="5">
        <v>-2</v>
      </c>
      <c r="AE19" s="5">
        <v>-1</v>
      </c>
      <c r="AF19" s="5">
        <v>-3</v>
      </c>
      <c r="AG19" s="5">
        <v>-1</v>
      </c>
      <c r="AH19" s="5">
        <v>-1</v>
      </c>
      <c r="AI19" s="21">
        <v>-2</v>
      </c>
      <c r="AJ19" s="5">
        <v>-2</v>
      </c>
      <c r="AK19" s="5">
        <v>-2</v>
      </c>
      <c r="AL19" s="5">
        <v>-2</v>
      </c>
      <c r="AM19" s="5">
        <v>-2</v>
      </c>
      <c r="AN19" s="10">
        <v>-2</v>
      </c>
    </row>
    <row r="20" spans="1:40" ht="15" customHeight="1" x14ac:dyDescent="0.3">
      <c r="A20" s="94"/>
      <c r="B20" s="92"/>
      <c r="C20" s="92" t="s">
        <v>9</v>
      </c>
      <c r="D20" s="92"/>
      <c r="E20" s="92"/>
      <c r="F20" s="68" t="s">
        <v>2</v>
      </c>
      <c r="G20" s="5"/>
      <c r="H20" s="5"/>
      <c r="I20" s="40">
        <v>1.0234035087719201E-2</v>
      </c>
      <c r="J20" s="6"/>
      <c r="K20" s="45">
        <f t="shared" si="0"/>
        <v>24</v>
      </c>
      <c r="L20" s="45">
        <f t="shared" si="1"/>
        <v>9</v>
      </c>
      <c r="M20" s="60">
        <f t="shared" si="2"/>
        <v>-6</v>
      </c>
      <c r="N20" s="5"/>
      <c r="O20" s="17">
        <v>2</v>
      </c>
      <c r="P20" s="5">
        <v>0</v>
      </c>
      <c r="Q20" s="17">
        <v>2</v>
      </c>
      <c r="R20" s="5">
        <v>2</v>
      </c>
      <c r="S20" s="5">
        <v>2</v>
      </c>
      <c r="T20" s="5">
        <v>2</v>
      </c>
      <c r="U20" s="21">
        <v>2</v>
      </c>
      <c r="V20" s="5">
        <v>2</v>
      </c>
      <c r="W20" s="5">
        <v>2</v>
      </c>
      <c r="X20" s="25">
        <v>1</v>
      </c>
      <c r="Y20" s="5">
        <v>3</v>
      </c>
      <c r="Z20" s="5">
        <v>2</v>
      </c>
      <c r="AA20" s="5">
        <v>0</v>
      </c>
      <c r="AB20" s="10">
        <v>1</v>
      </c>
      <c r="AC20" s="5">
        <v>-2</v>
      </c>
      <c r="AD20" s="5">
        <v>0</v>
      </c>
      <c r="AE20" s="5">
        <v>1</v>
      </c>
      <c r="AF20" s="5">
        <v>-2</v>
      </c>
      <c r="AG20" s="5">
        <v>0</v>
      </c>
      <c r="AH20" s="5">
        <v>0</v>
      </c>
      <c r="AI20" s="21">
        <v>-1</v>
      </c>
      <c r="AJ20" s="5">
        <v>0</v>
      </c>
      <c r="AK20" s="5">
        <v>0</v>
      </c>
      <c r="AL20" s="5">
        <v>-1</v>
      </c>
      <c r="AM20" s="5">
        <v>0</v>
      </c>
      <c r="AN20" s="10">
        <v>0</v>
      </c>
    </row>
    <row r="21" spans="1:40" ht="15" customHeight="1" x14ac:dyDescent="0.3">
      <c r="A21" s="94"/>
      <c r="B21" s="92"/>
      <c r="C21" s="92"/>
      <c r="D21" s="92"/>
      <c r="E21" s="92"/>
      <c r="F21" s="68" t="s">
        <v>4</v>
      </c>
      <c r="G21" s="5"/>
      <c r="H21" s="5"/>
      <c r="I21" s="40">
        <v>1.0740701754385899E-2</v>
      </c>
      <c r="J21" s="6"/>
      <c r="K21" s="45">
        <f t="shared" si="0"/>
        <v>23</v>
      </c>
      <c r="L21" s="45">
        <f t="shared" si="1"/>
        <v>8</v>
      </c>
      <c r="M21" s="60">
        <f t="shared" si="2"/>
        <v>-8</v>
      </c>
      <c r="N21" s="5"/>
      <c r="O21" s="17">
        <v>2</v>
      </c>
      <c r="P21" s="5">
        <v>0</v>
      </c>
      <c r="Q21" s="17">
        <v>2</v>
      </c>
      <c r="R21" s="5">
        <v>2</v>
      </c>
      <c r="S21" s="5">
        <v>2</v>
      </c>
      <c r="T21" s="5">
        <v>2</v>
      </c>
      <c r="U21" s="21">
        <v>2</v>
      </c>
      <c r="V21" s="5">
        <v>2</v>
      </c>
      <c r="W21" s="5">
        <v>2</v>
      </c>
      <c r="X21" s="25">
        <v>2</v>
      </c>
      <c r="Y21" s="5">
        <v>2</v>
      </c>
      <c r="Z21" s="5">
        <v>2</v>
      </c>
      <c r="AA21" s="5">
        <v>-1</v>
      </c>
      <c r="AB21" s="10">
        <v>0</v>
      </c>
      <c r="AC21" s="5">
        <v>-2</v>
      </c>
      <c r="AD21" s="5">
        <v>-1</v>
      </c>
      <c r="AE21" s="5">
        <v>1</v>
      </c>
      <c r="AF21" s="5">
        <v>-2</v>
      </c>
      <c r="AG21" s="5">
        <v>0</v>
      </c>
      <c r="AH21" s="5">
        <v>0</v>
      </c>
      <c r="AI21" s="21">
        <v>-1</v>
      </c>
      <c r="AJ21" s="5">
        <v>0</v>
      </c>
      <c r="AK21" s="5">
        <v>0</v>
      </c>
      <c r="AL21" s="5">
        <v>-1</v>
      </c>
      <c r="AM21" s="5">
        <v>0</v>
      </c>
      <c r="AN21" s="10">
        <v>0</v>
      </c>
    </row>
    <row r="22" spans="1:40" ht="15" customHeight="1" x14ac:dyDescent="0.3">
      <c r="A22" s="93" t="s">
        <v>7</v>
      </c>
      <c r="B22" s="96" t="s">
        <v>8</v>
      </c>
      <c r="C22" s="96" t="s">
        <v>10</v>
      </c>
      <c r="D22" s="96" t="s">
        <v>10</v>
      </c>
      <c r="E22" s="96" t="s">
        <v>10</v>
      </c>
      <c r="F22" s="67" t="s">
        <v>2</v>
      </c>
      <c r="G22" s="7"/>
      <c r="H22" s="7"/>
      <c r="I22" s="82">
        <v>6.5835087719298196E-3</v>
      </c>
      <c r="J22" s="8"/>
      <c r="K22" s="44">
        <f t="shared" si="0"/>
        <v>63</v>
      </c>
      <c r="L22" s="44">
        <f t="shared" si="1"/>
        <v>1</v>
      </c>
      <c r="M22" s="62">
        <f t="shared" si="2"/>
        <v>-1</v>
      </c>
      <c r="N22" s="7"/>
      <c r="O22" s="16">
        <v>3</v>
      </c>
      <c r="P22" s="7">
        <v>3</v>
      </c>
      <c r="Q22" s="16">
        <v>3</v>
      </c>
      <c r="R22" s="7">
        <v>3</v>
      </c>
      <c r="S22" s="7">
        <v>3</v>
      </c>
      <c r="T22" s="7">
        <v>3</v>
      </c>
      <c r="U22" s="20">
        <v>3</v>
      </c>
      <c r="V22" s="7">
        <v>3</v>
      </c>
      <c r="W22" s="7">
        <v>3</v>
      </c>
      <c r="X22" s="24">
        <v>3</v>
      </c>
      <c r="Y22" s="7">
        <v>3</v>
      </c>
      <c r="Z22" s="7">
        <v>3</v>
      </c>
      <c r="AA22" s="7">
        <v>2</v>
      </c>
      <c r="AB22" s="9">
        <v>2</v>
      </c>
      <c r="AC22" s="7">
        <v>0</v>
      </c>
      <c r="AD22" s="7">
        <v>3</v>
      </c>
      <c r="AE22" s="7">
        <v>3</v>
      </c>
      <c r="AF22" s="7">
        <v>-1</v>
      </c>
      <c r="AG22" s="7">
        <v>3</v>
      </c>
      <c r="AH22" s="7">
        <v>3</v>
      </c>
      <c r="AI22" s="20">
        <v>1</v>
      </c>
      <c r="AJ22" s="7">
        <v>3</v>
      </c>
      <c r="AK22" s="7">
        <v>2</v>
      </c>
      <c r="AL22" s="7">
        <v>1</v>
      </c>
      <c r="AM22" s="7">
        <v>2</v>
      </c>
      <c r="AN22" s="9">
        <v>2</v>
      </c>
    </row>
    <row r="23" spans="1:40" ht="15" customHeight="1" x14ac:dyDescent="0.3">
      <c r="A23" s="94"/>
      <c r="B23" s="92"/>
      <c r="C23" s="92"/>
      <c r="D23" s="92"/>
      <c r="E23" s="92"/>
      <c r="F23" s="68" t="s">
        <v>2</v>
      </c>
      <c r="G23" s="5">
        <v>3</v>
      </c>
      <c r="H23" s="5"/>
      <c r="I23" s="40">
        <v>9.58666666666666E-3</v>
      </c>
      <c r="J23" s="6"/>
      <c r="K23" s="45">
        <f t="shared" si="0"/>
        <v>25</v>
      </c>
      <c r="L23" s="45">
        <f t="shared" si="1"/>
        <v>7</v>
      </c>
      <c r="M23" s="60">
        <f t="shared" si="2"/>
        <v>-10</v>
      </c>
      <c r="N23" s="5"/>
      <c r="O23" s="17">
        <v>2</v>
      </c>
      <c r="P23" s="5">
        <v>-1</v>
      </c>
      <c r="Q23" s="17">
        <v>2</v>
      </c>
      <c r="R23" s="5">
        <v>2</v>
      </c>
      <c r="S23" s="5">
        <v>1</v>
      </c>
      <c r="T23" s="5">
        <v>2</v>
      </c>
      <c r="U23" s="21">
        <v>3</v>
      </c>
      <c r="V23" s="5">
        <v>3</v>
      </c>
      <c r="W23" s="5">
        <v>0</v>
      </c>
      <c r="X23" s="25">
        <v>0</v>
      </c>
      <c r="Y23" s="5">
        <v>1</v>
      </c>
      <c r="Z23" s="5">
        <v>2</v>
      </c>
      <c r="AA23" s="5">
        <v>0</v>
      </c>
      <c r="AB23" s="10">
        <v>1</v>
      </c>
      <c r="AC23" s="5">
        <v>-3</v>
      </c>
      <c r="AD23" s="5">
        <v>0</v>
      </c>
      <c r="AE23" s="5">
        <v>2</v>
      </c>
      <c r="AF23" s="5">
        <v>-3</v>
      </c>
      <c r="AG23" s="5">
        <v>1</v>
      </c>
      <c r="AH23" s="5">
        <v>3</v>
      </c>
      <c r="AI23" s="21">
        <v>-1</v>
      </c>
      <c r="AJ23" s="5">
        <v>0</v>
      </c>
      <c r="AK23" s="5">
        <v>0</v>
      </c>
      <c r="AL23" s="5">
        <v>-1</v>
      </c>
      <c r="AM23" s="5">
        <v>-1</v>
      </c>
      <c r="AN23" s="10">
        <v>0</v>
      </c>
    </row>
    <row r="24" spans="1:40" ht="15" customHeight="1" x14ac:dyDescent="0.3">
      <c r="A24" s="94"/>
      <c r="B24" s="92"/>
      <c r="C24" s="92"/>
      <c r="D24" s="92"/>
      <c r="E24" s="92"/>
      <c r="F24" s="68" t="s">
        <v>2</v>
      </c>
      <c r="G24" s="5">
        <v>5</v>
      </c>
      <c r="H24" s="5"/>
      <c r="I24" s="40">
        <v>1.01684210526315E-2</v>
      </c>
      <c r="J24" s="6"/>
      <c r="K24" s="45">
        <f t="shared" si="0"/>
        <v>7</v>
      </c>
      <c r="L24" s="45">
        <f t="shared" si="1"/>
        <v>11</v>
      </c>
      <c r="M24" s="60">
        <f t="shared" si="2"/>
        <v>-18</v>
      </c>
      <c r="N24" s="5"/>
      <c r="O24" s="17">
        <v>1</v>
      </c>
      <c r="P24" s="5">
        <v>-2</v>
      </c>
      <c r="Q24" s="17">
        <v>0</v>
      </c>
      <c r="R24" s="5">
        <v>0</v>
      </c>
      <c r="S24" s="5">
        <v>0</v>
      </c>
      <c r="T24" s="5">
        <v>0</v>
      </c>
      <c r="U24" s="21">
        <v>2</v>
      </c>
      <c r="V24" s="5">
        <v>2</v>
      </c>
      <c r="W24" s="5">
        <v>0</v>
      </c>
      <c r="X24" s="25">
        <v>0</v>
      </c>
      <c r="Y24" s="5">
        <v>0</v>
      </c>
      <c r="Z24" s="5">
        <v>1</v>
      </c>
      <c r="AA24" s="5">
        <v>-1</v>
      </c>
      <c r="AB24" s="10">
        <v>-1</v>
      </c>
      <c r="AC24" s="5">
        <v>-3</v>
      </c>
      <c r="AD24" s="5">
        <v>-2</v>
      </c>
      <c r="AE24" s="5">
        <v>0</v>
      </c>
      <c r="AF24" s="5">
        <v>-3</v>
      </c>
      <c r="AG24" s="5">
        <v>1</v>
      </c>
      <c r="AH24" s="5">
        <v>0</v>
      </c>
      <c r="AI24" s="21">
        <v>-2</v>
      </c>
      <c r="AJ24" s="5">
        <v>0</v>
      </c>
      <c r="AK24" s="5">
        <v>-1</v>
      </c>
      <c r="AL24" s="5">
        <v>-2</v>
      </c>
      <c r="AM24" s="5">
        <v>-1</v>
      </c>
      <c r="AN24" s="10">
        <v>0</v>
      </c>
    </row>
    <row r="25" spans="1:40" ht="15" customHeight="1" x14ac:dyDescent="0.3">
      <c r="A25" s="94"/>
      <c r="B25" s="92"/>
      <c r="C25" s="92"/>
      <c r="D25" s="92"/>
      <c r="E25" s="92"/>
      <c r="F25" s="68" t="s">
        <v>4</v>
      </c>
      <c r="G25" s="5"/>
      <c r="H25" s="5"/>
      <c r="I25" s="49">
        <v>6.4985964912280701E-3</v>
      </c>
      <c r="J25" s="6"/>
      <c r="K25" s="45">
        <f t="shared" si="0"/>
        <v>64</v>
      </c>
      <c r="L25" s="45">
        <f t="shared" si="1"/>
        <v>1</v>
      </c>
      <c r="M25" s="60">
        <f t="shared" si="2"/>
        <v>0</v>
      </c>
      <c r="N25" s="5"/>
      <c r="O25" s="17">
        <v>3</v>
      </c>
      <c r="P25" s="5">
        <v>3</v>
      </c>
      <c r="Q25" s="17">
        <v>3</v>
      </c>
      <c r="R25" s="5">
        <v>3</v>
      </c>
      <c r="S25" s="5">
        <v>3</v>
      </c>
      <c r="T25" s="5">
        <v>3</v>
      </c>
      <c r="U25" s="21">
        <v>3</v>
      </c>
      <c r="V25" s="5">
        <v>3</v>
      </c>
      <c r="W25" s="5">
        <v>3</v>
      </c>
      <c r="X25" s="25">
        <v>3</v>
      </c>
      <c r="Y25" s="5">
        <v>3</v>
      </c>
      <c r="Z25" s="5">
        <v>3</v>
      </c>
      <c r="AA25" s="5">
        <v>2</v>
      </c>
      <c r="AB25" s="10">
        <v>2</v>
      </c>
      <c r="AC25" s="5">
        <v>1</v>
      </c>
      <c r="AD25" s="5">
        <v>3</v>
      </c>
      <c r="AE25" s="5">
        <v>3</v>
      </c>
      <c r="AF25" s="5">
        <v>0</v>
      </c>
      <c r="AG25" s="5">
        <v>3</v>
      </c>
      <c r="AH25" s="5">
        <v>3</v>
      </c>
      <c r="AI25" s="21">
        <v>1</v>
      </c>
      <c r="AJ25" s="5">
        <v>3</v>
      </c>
      <c r="AK25" s="5">
        <v>2</v>
      </c>
      <c r="AL25" s="5">
        <v>1</v>
      </c>
      <c r="AM25" s="5">
        <v>2</v>
      </c>
      <c r="AN25" s="10">
        <v>2</v>
      </c>
    </row>
    <row r="26" spans="1:40" ht="15" customHeight="1" x14ac:dyDescent="0.3">
      <c r="A26" s="94"/>
      <c r="B26" s="92"/>
      <c r="C26" s="92"/>
      <c r="D26" s="92"/>
      <c r="E26" s="92"/>
      <c r="F26" s="68" t="s">
        <v>4</v>
      </c>
      <c r="G26" s="5">
        <v>3</v>
      </c>
      <c r="H26" s="5"/>
      <c r="I26" s="40">
        <v>9.6259649122806996E-3</v>
      </c>
      <c r="J26" s="6"/>
      <c r="K26" s="45">
        <f t="shared" si="0"/>
        <v>8</v>
      </c>
      <c r="L26" s="45">
        <f t="shared" si="1"/>
        <v>11</v>
      </c>
      <c r="M26" s="60">
        <f t="shared" si="2"/>
        <v>-13</v>
      </c>
      <c r="N26" s="5"/>
      <c r="O26" s="17">
        <v>1</v>
      </c>
      <c r="P26" s="5">
        <v>-1</v>
      </c>
      <c r="Q26" s="17">
        <v>1</v>
      </c>
      <c r="R26" s="5">
        <v>1</v>
      </c>
      <c r="S26" s="5">
        <v>0</v>
      </c>
      <c r="T26" s="5">
        <v>0</v>
      </c>
      <c r="U26" s="21">
        <v>2</v>
      </c>
      <c r="V26" s="5">
        <v>1</v>
      </c>
      <c r="W26" s="5">
        <v>0</v>
      </c>
      <c r="X26" s="25">
        <v>0</v>
      </c>
      <c r="Y26" s="5">
        <v>1</v>
      </c>
      <c r="Z26" s="5">
        <v>1</v>
      </c>
      <c r="AA26" s="5">
        <v>0</v>
      </c>
      <c r="AB26" s="10">
        <v>0</v>
      </c>
      <c r="AC26" s="5">
        <v>-3</v>
      </c>
      <c r="AD26" s="5">
        <v>-1</v>
      </c>
      <c r="AE26" s="5">
        <v>-1</v>
      </c>
      <c r="AF26" s="5">
        <v>-3</v>
      </c>
      <c r="AG26" s="5">
        <v>0</v>
      </c>
      <c r="AH26" s="5">
        <v>0</v>
      </c>
      <c r="AI26" s="21">
        <v>-1</v>
      </c>
      <c r="AJ26" s="5">
        <v>0</v>
      </c>
      <c r="AK26" s="5">
        <v>0</v>
      </c>
      <c r="AL26" s="5">
        <v>-2</v>
      </c>
      <c r="AM26" s="5">
        <v>0</v>
      </c>
      <c r="AN26" s="10">
        <v>-1</v>
      </c>
    </row>
    <row r="27" spans="1:40" ht="15" customHeight="1" x14ac:dyDescent="0.3">
      <c r="A27" s="94"/>
      <c r="B27" s="92"/>
      <c r="C27" s="92"/>
      <c r="D27" s="92"/>
      <c r="E27" s="92"/>
      <c r="F27" s="68" t="s">
        <v>4</v>
      </c>
      <c r="G27" s="5">
        <v>5</v>
      </c>
      <c r="H27" s="5"/>
      <c r="I27" s="40">
        <v>1.0188421052631499E-2</v>
      </c>
      <c r="J27" s="6"/>
      <c r="K27" s="45">
        <f t="shared" si="0"/>
        <v>5</v>
      </c>
      <c r="L27" s="45">
        <f t="shared" si="1"/>
        <v>12</v>
      </c>
      <c r="M27" s="60">
        <f t="shared" si="2"/>
        <v>-18</v>
      </c>
      <c r="N27" s="5"/>
      <c r="O27" s="17">
        <v>1</v>
      </c>
      <c r="P27" s="5">
        <v>-2</v>
      </c>
      <c r="Q27" s="17">
        <v>0</v>
      </c>
      <c r="R27" s="5">
        <v>1</v>
      </c>
      <c r="S27" s="5">
        <v>0</v>
      </c>
      <c r="T27" s="5">
        <v>0</v>
      </c>
      <c r="U27" s="21">
        <v>1</v>
      </c>
      <c r="V27" s="5">
        <v>1</v>
      </c>
      <c r="W27" s="5">
        <v>0</v>
      </c>
      <c r="X27" s="25">
        <v>0</v>
      </c>
      <c r="Y27" s="5">
        <v>0</v>
      </c>
      <c r="Z27" s="5">
        <v>1</v>
      </c>
      <c r="AA27" s="5">
        <v>0</v>
      </c>
      <c r="AB27" s="10">
        <v>0</v>
      </c>
      <c r="AC27" s="5">
        <v>-3</v>
      </c>
      <c r="AD27" s="5">
        <v>-3</v>
      </c>
      <c r="AE27" s="5">
        <v>0</v>
      </c>
      <c r="AF27" s="5">
        <v>-3</v>
      </c>
      <c r="AG27" s="5">
        <v>0</v>
      </c>
      <c r="AH27" s="5">
        <v>0</v>
      </c>
      <c r="AI27" s="21">
        <v>-2</v>
      </c>
      <c r="AJ27" s="5">
        <v>-1</v>
      </c>
      <c r="AK27" s="5">
        <v>-1</v>
      </c>
      <c r="AL27" s="5">
        <v>-2</v>
      </c>
      <c r="AM27" s="5">
        <v>-1</v>
      </c>
      <c r="AN27" s="10">
        <v>0</v>
      </c>
    </row>
    <row r="28" spans="1:40" ht="15" customHeight="1" x14ac:dyDescent="0.3">
      <c r="A28" s="94"/>
      <c r="B28" s="92"/>
      <c r="C28" s="91" t="s">
        <v>9</v>
      </c>
      <c r="D28" s="91" t="s">
        <v>10</v>
      </c>
      <c r="E28" s="92"/>
      <c r="F28" s="68" t="s">
        <v>2</v>
      </c>
      <c r="G28" s="5"/>
      <c r="H28" s="5"/>
      <c r="I28" s="50">
        <v>5.6677192982456104E-3</v>
      </c>
      <c r="J28" s="6"/>
      <c r="K28" s="45">
        <f t="shared" si="0"/>
        <v>30</v>
      </c>
      <c r="L28" s="45">
        <f t="shared" si="1"/>
        <v>5</v>
      </c>
      <c r="M28" s="60">
        <f t="shared" si="2"/>
        <v>-2</v>
      </c>
      <c r="N28" s="5"/>
      <c r="O28" s="17">
        <v>2</v>
      </c>
      <c r="P28" s="5">
        <v>0</v>
      </c>
      <c r="Q28" s="17">
        <v>2</v>
      </c>
      <c r="R28" s="5">
        <v>2</v>
      </c>
      <c r="S28" s="5">
        <v>2</v>
      </c>
      <c r="T28" s="5">
        <v>2</v>
      </c>
      <c r="U28" s="21">
        <v>2</v>
      </c>
      <c r="V28" s="5">
        <v>2</v>
      </c>
      <c r="W28" s="5">
        <v>1</v>
      </c>
      <c r="X28" s="25">
        <v>1</v>
      </c>
      <c r="Y28" s="5">
        <v>2</v>
      </c>
      <c r="Z28" s="5">
        <v>2</v>
      </c>
      <c r="AA28" s="5">
        <v>1</v>
      </c>
      <c r="AB28" s="10">
        <v>1</v>
      </c>
      <c r="AC28" s="5">
        <v>-1</v>
      </c>
      <c r="AD28" s="5">
        <v>1</v>
      </c>
      <c r="AE28" s="5">
        <v>2</v>
      </c>
      <c r="AF28" s="5">
        <v>-1</v>
      </c>
      <c r="AG28" s="5">
        <v>1</v>
      </c>
      <c r="AH28" s="5">
        <v>2</v>
      </c>
      <c r="AI28" s="21">
        <v>0</v>
      </c>
      <c r="AJ28" s="5">
        <v>1</v>
      </c>
      <c r="AK28" s="5">
        <v>0</v>
      </c>
      <c r="AL28" s="5">
        <v>1</v>
      </c>
      <c r="AM28" s="5">
        <v>0</v>
      </c>
      <c r="AN28" s="10">
        <v>0</v>
      </c>
    </row>
    <row r="29" spans="1:40" ht="15" customHeight="1" x14ac:dyDescent="0.3">
      <c r="A29" s="94"/>
      <c r="B29" s="92"/>
      <c r="C29" s="92"/>
      <c r="D29" s="92"/>
      <c r="E29" s="92"/>
      <c r="F29" s="68" t="s">
        <v>2</v>
      </c>
      <c r="G29" s="5">
        <v>3</v>
      </c>
      <c r="H29" s="5"/>
      <c r="I29" s="40">
        <v>8.1599999999999902E-3</v>
      </c>
      <c r="J29" s="6"/>
      <c r="K29" s="45">
        <f t="shared" si="0"/>
        <v>18</v>
      </c>
      <c r="L29" s="45">
        <f t="shared" si="1"/>
        <v>8</v>
      </c>
      <c r="M29" s="60">
        <f t="shared" si="2"/>
        <v>-13</v>
      </c>
      <c r="N29" s="5"/>
      <c r="O29" s="17">
        <v>1</v>
      </c>
      <c r="P29" s="5">
        <v>-1</v>
      </c>
      <c r="Q29" s="17">
        <v>2</v>
      </c>
      <c r="R29" s="5">
        <v>2</v>
      </c>
      <c r="S29" s="5">
        <v>2</v>
      </c>
      <c r="T29" s="5">
        <v>2</v>
      </c>
      <c r="U29" s="21">
        <v>2</v>
      </c>
      <c r="V29" s="5">
        <v>2</v>
      </c>
      <c r="W29" s="5">
        <v>0</v>
      </c>
      <c r="X29" s="25">
        <v>0</v>
      </c>
      <c r="Y29" s="5">
        <v>2</v>
      </c>
      <c r="Z29" s="5">
        <v>2</v>
      </c>
      <c r="AA29" s="5">
        <v>0</v>
      </c>
      <c r="AB29" s="10">
        <v>0</v>
      </c>
      <c r="AC29" s="5">
        <v>-3</v>
      </c>
      <c r="AD29" s="5">
        <v>0</v>
      </c>
      <c r="AE29" s="5">
        <v>0</v>
      </c>
      <c r="AF29" s="5">
        <v>-3</v>
      </c>
      <c r="AG29" s="5">
        <v>0</v>
      </c>
      <c r="AH29" s="5">
        <v>1</v>
      </c>
      <c r="AI29" s="21">
        <v>-1</v>
      </c>
      <c r="AJ29" s="5">
        <v>0</v>
      </c>
      <c r="AK29" s="5">
        <v>-1</v>
      </c>
      <c r="AL29" s="5">
        <v>-1</v>
      </c>
      <c r="AM29" s="5">
        <v>-2</v>
      </c>
      <c r="AN29" s="10">
        <v>-1</v>
      </c>
    </row>
    <row r="30" spans="1:40" ht="15" customHeight="1" x14ac:dyDescent="0.3">
      <c r="A30" s="94"/>
      <c r="B30" s="92"/>
      <c r="C30" s="92"/>
      <c r="D30" s="92"/>
      <c r="E30" s="92"/>
      <c r="F30" s="68" t="s">
        <v>2</v>
      </c>
      <c r="G30" s="5">
        <v>5</v>
      </c>
      <c r="H30" s="5"/>
      <c r="I30" s="40">
        <v>8.2487719298245492E-3</v>
      </c>
      <c r="J30" s="6"/>
      <c r="K30" s="45">
        <f t="shared" si="0"/>
        <v>21</v>
      </c>
      <c r="L30" s="45">
        <f t="shared" si="1"/>
        <v>10</v>
      </c>
      <c r="M30" s="60">
        <f t="shared" si="2"/>
        <v>-6</v>
      </c>
      <c r="N30" s="5"/>
      <c r="O30" s="17">
        <v>2</v>
      </c>
      <c r="P30" s="5">
        <v>-1</v>
      </c>
      <c r="Q30" s="17">
        <v>2</v>
      </c>
      <c r="R30" s="5">
        <v>2</v>
      </c>
      <c r="S30" s="5">
        <v>2</v>
      </c>
      <c r="T30" s="5">
        <v>2</v>
      </c>
      <c r="U30" s="21">
        <v>2</v>
      </c>
      <c r="V30" s="5">
        <v>2</v>
      </c>
      <c r="W30" s="5">
        <v>0</v>
      </c>
      <c r="X30" s="25">
        <v>0</v>
      </c>
      <c r="Y30" s="5">
        <v>2</v>
      </c>
      <c r="Z30" s="5">
        <v>2</v>
      </c>
      <c r="AA30" s="5">
        <v>0</v>
      </c>
      <c r="AB30" s="10">
        <v>0</v>
      </c>
      <c r="AC30" s="5">
        <v>-2</v>
      </c>
      <c r="AD30" s="5">
        <v>0</v>
      </c>
      <c r="AE30" s="5">
        <v>1</v>
      </c>
      <c r="AF30" s="5">
        <v>-2</v>
      </c>
      <c r="AG30" s="5">
        <v>0</v>
      </c>
      <c r="AH30" s="5">
        <v>1</v>
      </c>
      <c r="AI30" s="21">
        <v>0</v>
      </c>
      <c r="AJ30" s="5">
        <v>1</v>
      </c>
      <c r="AK30" s="5">
        <v>0</v>
      </c>
      <c r="AL30" s="5">
        <v>0</v>
      </c>
      <c r="AM30" s="5">
        <v>-1</v>
      </c>
      <c r="AN30" s="10">
        <v>0</v>
      </c>
    </row>
    <row r="31" spans="1:40" ht="15" customHeight="1" x14ac:dyDescent="0.3">
      <c r="A31" s="94"/>
      <c r="B31" s="92"/>
      <c r="C31" s="92"/>
      <c r="D31" s="92"/>
      <c r="E31" s="92"/>
      <c r="F31" s="68" t="s">
        <v>4</v>
      </c>
      <c r="G31" s="5"/>
      <c r="H31" s="5"/>
      <c r="I31" s="50">
        <v>5.9238596491227999E-3</v>
      </c>
      <c r="J31" s="6"/>
      <c r="K31" s="45">
        <f t="shared" si="0"/>
        <v>30</v>
      </c>
      <c r="L31" s="45">
        <f t="shared" si="1"/>
        <v>5</v>
      </c>
      <c r="M31" s="60">
        <f t="shared" si="2"/>
        <v>-3</v>
      </c>
      <c r="N31" s="5"/>
      <c r="O31" s="17">
        <v>2</v>
      </c>
      <c r="P31" s="5">
        <v>0</v>
      </c>
      <c r="Q31" s="17">
        <v>2</v>
      </c>
      <c r="R31" s="5">
        <v>2</v>
      </c>
      <c r="S31" s="5">
        <v>2</v>
      </c>
      <c r="T31" s="5">
        <v>2</v>
      </c>
      <c r="U31" s="21">
        <v>2</v>
      </c>
      <c r="V31" s="5">
        <v>2</v>
      </c>
      <c r="W31" s="5">
        <v>1</v>
      </c>
      <c r="X31" s="25">
        <v>1</v>
      </c>
      <c r="Y31" s="5">
        <v>2</v>
      </c>
      <c r="Z31" s="5">
        <v>2</v>
      </c>
      <c r="AA31" s="5">
        <v>1</v>
      </c>
      <c r="AB31" s="10">
        <v>1</v>
      </c>
      <c r="AC31" s="5">
        <v>-1</v>
      </c>
      <c r="AD31" s="5">
        <v>1</v>
      </c>
      <c r="AE31" s="5">
        <v>2</v>
      </c>
      <c r="AF31" s="5">
        <v>-1</v>
      </c>
      <c r="AG31" s="5">
        <v>2</v>
      </c>
      <c r="AH31" s="5">
        <v>2</v>
      </c>
      <c r="AI31" s="21">
        <v>-1</v>
      </c>
      <c r="AJ31" s="5">
        <v>1</v>
      </c>
      <c r="AK31" s="5">
        <v>0</v>
      </c>
      <c r="AL31" s="5">
        <v>0</v>
      </c>
      <c r="AM31" s="5">
        <v>0</v>
      </c>
      <c r="AN31" s="10">
        <v>0</v>
      </c>
    </row>
    <row r="32" spans="1:40" ht="15" customHeight="1" x14ac:dyDescent="0.3">
      <c r="A32" s="94"/>
      <c r="B32" s="92"/>
      <c r="C32" s="92"/>
      <c r="D32" s="92"/>
      <c r="E32" s="92"/>
      <c r="F32" s="68" t="s">
        <v>4</v>
      </c>
      <c r="G32" s="5">
        <v>3</v>
      </c>
      <c r="H32" s="5"/>
      <c r="I32" s="40">
        <v>8.7635087719298201E-3</v>
      </c>
      <c r="J32" s="6"/>
      <c r="K32" s="45">
        <f t="shared" si="0"/>
        <v>24</v>
      </c>
      <c r="L32" s="45">
        <f t="shared" si="1"/>
        <v>10</v>
      </c>
      <c r="M32" s="60">
        <f t="shared" si="2"/>
        <v>-4</v>
      </c>
      <c r="N32" s="5"/>
      <c r="O32" s="17">
        <v>2</v>
      </c>
      <c r="P32" s="5">
        <v>0</v>
      </c>
      <c r="Q32" s="17">
        <v>2</v>
      </c>
      <c r="R32" s="5">
        <v>2</v>
      </c>
      <c r="S32" s="5">
        <v>2</v>
      </c>
      <c r="T32" s="5">
        <v>2</v>
      </c>
      <c r="U32" s="21">
        <v>2</v>
      </c>
      <c r="V32" s="5">
        <v>2</v>
      </c>
      <c r="W32" s="5">
        <v>0</v>
      </c>
      <c r="X32" s="25">
        <v>0</v>
      </c>
      <c r="Y32" s="5">
        <v>2</v>
      </c>
      <c r="Z32" s="5">
        <v>2</v>
      </c>
      <c r="AA32" s="5">
        <v>0</v>
      </c>
      <c r="AB32" s="10">
        <v>0</v>
      </c>
      <c r="AC32" s="5">
        <v>-2</v>
      </c>
      <c r="AD32" s="5">
        <v>1</v>
      </c>
      <c r="AE32" s="5">
        <v>1</v>
      </c>
      <c r="AF32" s="5">
        <v>-2</v>
      </c>
      <c r="AG32" s="5">
        <v>0</v>
      </c>
      <c r="AH32" s="5">
        <v>1</v>
      </c>
      <c r="AI32" s="21">
        <v>0</v>
      </c>
      <c r="AJ32" s="5">
        <v>2</v>
      </c>
      <c r="AK32" s="5">
        <v>1</v>
      </c>
      <c r="AL32" s="5">
        <v>0</v>
      </c>
      <c r="AM32" s="5">
        <v>0</v>
      </c>
      <c r="AN32" s="10">
        <v>0</v>
      </c>
    </row>
    <row r="33" spans="1:40" ht="15" customHeight="1" x14ac:dyDescent="0.3">
      <c r="A33" s="95"/>
      <c r="B33" s="97"/>
      <c r="C33" s="97"/>
      <c r="D33" s="97"/>
      <c r="E33" s="97"/>
      <c r="F33" s="69" t="s">
        <v>4</v>
      </c>
      <c r="G33" s="11">
        <v>5</v>
      </c>
      <c r="H33" s="11"/>
      <c r="I33" s="41">
        <v>8.8112280701754305E-3</v>
      </c>
      <c r="J33" s="12"/>
      <c r="K33" s="46">
        <f t="shared" si="0"/>
        <v>19</v>
      </c>
      <c r="L33" s="46">
        <f t="shared" si="1"/>
        <v>12</v>
      </c>
      <c r="M33" s="61">
        <f t="shared" si="2"/>
        <v>-5</v>
      </c>
      <c r="N33" s="11"/>
      <c r="O33" s="18">
        <v>1</v>
      </c>
      <c r="P33" s="11">
        <v>-1</v>
      </c>
      <c r="Q33" s="18">
        <v>2</v>
      </c>
      <c r="R33" s="11">
        <v>2</v>
      </c>
      <c r="S33" s="11">
        <v>2</v>
      </c>
      <c r="T33" s="11">
        <v>2</v>
      </c>
      <c r="U33" s="22">
        <v>2</v>
      </c>
      <c r="V33" s="11">
        <v>2</v>
      </c>
      <c r="W33" s="11">
        <v>0</v>
      </c>
      <c r="X33" s="26">
        <v>0</v>
      </c>
      <c r="Y33" s="11">
        <v>2</v>
      </c>
      <c r="Z33" s="11">
        <v>2</v>
      </c>
      <c r="AA33" s="11">
        <v>0</v>
      </c>
      <c r="AB33" s="13">
        <v>0</v>
      </c>
      <c r="AC33" s="11">
        <v>-2</v>
      </c>
      <c r="AD33" s="11">
        <v>0</v>
      </c>
      <c r="AE33" s="11">
        <v>0</v>
      </c>
      <c r="AF33" s="11">
        <v>-2</v>
      </c>
      <c r="AG33" s="11">
        <v>1</v>
      </c>
      <c r="AH33" s="11">
        <v>0</v>
      </c>
      <c r="AI33" s="22">
        <v>0</v>
      </c>
      <c r="AJ33" s="11">
        <v>1</v>
      </c>
      <c r="AK33" s="11">
        <v>0</v>
      </c>
      <c r="AL33" s="11">
        <v>0</v>
      </c>
      <c r="AM33" s="11">
        <v>0</v>
      </c>
      <c r="AN33" s="13">
        <v>0</v>
      </c>
    </row>
    <row r="34" spans="1:40" x14ac:dyDescent="0.3">
      <c r="A34" s="72"/>
      <c r="B34" s="72"/>
    </row>
  </sheetData>
  <mergeCells count="49">
    <mergeCell ref="O1:P1"/>
    <mergeCell ref="Q1:AB1"/>
    <mergeCell ref="AC1:AN1"/>
    <mergeCell ref="Q2:T2"/>
    <mergeCell ref="U2:X2"/>
    <mergeCell ref="Y2:AB2"/>
    <mergeCell ref="AC2:AN2"/>
    <mergeCell ref="Q3:R3"/>
    <mergeCell ref="S3:T3"/>
    <mergeCell ref="U3:V3"/>
    <mergeCell ref="W3:X3"/>
    <mergeCell ref="Q4:T4"/>
    <mergeCell ref="U4:X4"/>
    <mergeCell ref="Y4:AB4"/>
    <mergeCell ref="AC4:AH4"/>
    <mergeCell ref="AI4:AN4"/>
    <mergeCell ref="Q5:T5"/>
    <mergeCell ref="U5:X5"/>
    <mergeCell ref="Y5:AB5"/>
    <mergeCell ref="AC5:AN5"/>
    <mergeCell ref="AC6:AE6"/>
    <mergeCell ref="AF6:AH6"/>
    <mergeCell ref="AI6:AK6"/>
    <mergeCell ref="AL6:AN6"/>
    <mergeCell ref="A8:A9"/>
    <mergeCell ref="F8:F9"/>
    <mergeCell ref="A10:A21"/>
    <mergeCell ref="B10:B13"/>
    <mergeCell ref="C10:C11"/>
    <mergeCell ref="D10:D13"/>
    <mergeCell ref="E10:E13"/>
    <mergeCell ref="C12:C13"/>
    <mergeCell ref="B14:B17"/>
    <mergeCell ref="C14:C15"/>
    <mergeCell ref="D14:D17"/>
    <mergeCell ref="E14:E17"/>
    <mergeCell ref="C16:C17"/>
    <mergeCell ref="B18:B21"/>
    <mergeCell ref="C18:C19"/>
    <mergeCell ref="D18:D21"/>
    <mergeCell ref="E18:E21"/>
    <mergeCell ref="C20:C21"/>
    <mergeCell ref="A22:A33"/>
    <mergeCell ref="B22:B33"/>
    <mergeCell ref="C22:C27"/>
    <mergeCell ref="D22:D27"/>
    <mergeCell ref="E22:E33"/>
    <mergeCell ref="C28:C33"/>
    <mergeCell ref="D28:D33"/>
  </mergeCells>
  <conditionalFormatting sqref="K8:K33">
    <cfRule type="dataBar" priority="3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{A9832A1F-9EEB-48E1-8261-3372EDDF7213}</x14:id>
        </ext>
      </extLst>
    </cfRule>
  </conditionalFormatting>
  <conditionalFormatting sqref="M8:M33">
    <cfRule type="dataBar" priority="2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{A4440EC6-A0AC-48F9-ABD9-DF9A1A24FA67}</x14:id>
        </ext>
      </extLst>
    </cfRule>
  </conditionalFormatting>
  <conditionalFormatting sqref="O8:AN33">
    <cfRule type="colorScale" priority="5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conditionalFormatting sqref="I8:I33">
    <cfRule type="dataBar" priority="1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{4AC88252-E236-4EDB-A275-4FC50500766B}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832A1F-9EEB-48E1-8261-3372EDDF7213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K8:K33</xm:sqref>
        </x14:conditionalFormatting>
        <x14:conditionalFormatting xmlns:xm="http://schemas.microsoft.com/office/excel/2006/main">
          <x14:cfRule type="dataBar" id="{A4440EC6-A0AC-48F9-ABD9-DF9A1A24FA67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M8:M33</xm:sqref>
        </x14:conditionalFormatting>
        <x14:conditionalFormatting xmlns:xm="http://schemas.microsoft.com/office/excel/2006/main">
          <x14:cfRule type="dataBar" id="{4AC88252-E236-4EDB-A275-4FC50500766B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I8:I33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B889-A933-4BEC-99E6-39685B8CC98F}">
  <dimension ref="A1:AN34"/>
  <sheetViews>
    <sheetView zoomScale="50" zoomScaleNormal="50" workbookViewId="0">
      <selection activeCell="O8" sqref="O8:AN33"/>
    </sheetView>
  </sheetViews>
  <sheetFormatPr defaultRowHeight="14.4" x14ac:dyDescent="0.3"/>
  <cols>
    <col min="1" max="1" width="16" customWidth="1"/>
    <col min="2" max="2" width="24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40" width="4.77734375" customWidth="1"/>
  </cols>
  <sheetData>
    <row r="1" spans="1:40" s="1" customFormat="1" ht="13.8" customHeight="1" x14ac:dyDescent="0.25">
      <c r="E1" s="2"/>
      <c r="F1" s="2"/>
      <c r="G1" s="2"/>
      <c r="H1" s="2"/>
      <c r="I1" s="2"/>
      <c r="J1" s="2"/>
      <c r="K1" s="2"/>
      <c r="L1" s="2"/>
      <c r="M1" s="2"/>
      <c r="N1" s="57" t="s">
        <v>12</v>
      </c>
      <c r="O1" s="109" t="s">
        <v>0</v>
      </c>
      <c r="P1" s="110"/>
      <c r="Q1" s="109" t="s">
        <v>3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1"/>
      <c r="AC1" s="110" t="s">
        <v>7</v>
      </c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1"/>
    </row>
    <row r="2" spans="1:40" s="1" customFormat="1" ht="13.8" customHeight="1" x14ac:dyDescent="0.25">
      <c r="E2" s="2"/>
      <c r="F2" s="2"/>
      <c r="G2" s="2"/>
      <c r="H2" s="2"/>
      <c r="I2" s="2"/>
      <c r="J2" s="2"/>
      <c r="K2" s="2"/>
      <c r="L2" s="2"/>
      <c r="M2" s="2"/>
      <c r="N2" s="58" t="s">
        <v>13</v>
      </c>
      <c r="O2" s="3"/>
      <c r="P2" s="3"/>
      <c r="Q2" s="107" t="s">
        <v>1</v>
      </c>
      <c r="R2" s="105"/>
      <c r="S2" s="105"/>
      <c r="T2" s="105"/>
      <c r="U2" s="104" t="s">
        <v>5</v>
      </c>
      <c r="V2" s="105"/>
      <c r="W2" s="105"/>
      <c r="X2" s="108"/>
      <c r="Y2" s="105" t="s">
        <v>6</v>
      </c>
      <c r="Z2" s="105"/>
      <c r="AA2" s="105"/>
      <c r="AB2" s="106"/>
      <c r="AC2" s="105" t="s">
        <v>8</v>
      </c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6"/>
    </row>
    <row r="3" spans="1:40" s="1" customFormat="1" ht="13.8" x14ac:dyDescent="0.25">
      <c r="E3" s="2"/>
      <c r="F3" s="2"/>
      <c r="G3" s="2"/>
      <c r="H3" s="2"/>
      <c r="I3" s="2"/>
      <c r="J3" s="2"/>
      <c r="K3" s="2"/>
      <c r="L3" s="2"/>
      <c r="M3" s="2"/>
      <c r="N3" s="58" t="s">
        <v>20</v>
      </c>
      <c r="O3" s="74" t="s">
        <v>10</v>
      </c>
      <c r="P3" s="74" t="s">
        <v>9</v>
      </c>
      <c r="Q3" s="107" t="s">
        <v>10</v>
      </c>
      <c r="R3" s="105"/>
      <c r="S3" s="105" t="s">
        <v>9</v>
      </c>
      <c r="T3" s="108"/>
      <c r="U3" s="104" t="s">
        <v>10</v>
      </c>
      <c r="V3" s="105"/>
      <c r="W3" s="105" t="s">
        <v>9</v>
      </c>
      <c r="X3" s="108"/>
      <c r="Y3" s="74" t="s">
        <v>10</v>
      </c>
      <c r="Z3" s="74"/>
      <c r="AA3" s="74" t="s">
        <v>9</v>
      </c>
      <c r="AB3" s="76"/>
      <c r="AC3" s="74" t="s">
        <v>10</v>
      </c>
      <c r="AD3" s="74"/>
      <c r="AE3" s="74"/>
      <c r="AF3" s="74"/>
      <c r="AG3" s="74"/>
      <c r="AH3" s="74"/>
      <c r="AI3" s="75" t="s">
        <v>9</v>
      </c>
      <c r="AJ3" s="74"/>
      <c r="AK3" s="74"/>
      <c r="AL3" s="74"/>
      <c r="AM3" s="74"/>
      <c r="AN3" s="76"/>
    </row>
    <row r="4" spans="1:40" s="1" customFormat="1" ht="27.6" x14ac:dyDescent="0.25">
      <c r="E4" s="2"/>
      <c r="F4" s="2"/>
      <c r="G4" s="2"/>
      <c r="H4" s="2"/>
      <c r="I4" s="2"/>
      <c r="J4" s="2"/>
      <c r="K4" s="2"/>
      <c r="L4" s="2"/>
      <c r="M4" s="2"/>
      <c r="N4" s="58" t="s">
        <v>22</v>
      </c>
      <c r="O4" s="3" t="s">
        <v>10</v>
      </c>
      <c r="P4" s="3" t="s">
        <v>10</v>
      </c>
      <c r="Q4" s="107" t="s">
        <v>10</v>
      </c>
      <c r="R4" s="105"/>
      <c r="S4" s="105"/>
      <c r="T4" s="108"/>
      <c r="U4" s="104" t="s">
        <v>9</v>
      </c>
      <c r="V4" s="105"/>
      <c r="W4" s="105"/>
      <c r="X4" s="108"/>
      <c r="Y4" s="104" t="s">
        <v>10</v>
      </c>
      <c r="Z4" s="105"/>
      <c r="AA4" s="105"/>
      <c r="AB4" s="106"/>
      <c r="AC4" s="107" t="s">
        <v>10</v>
      </c>
      <c r="AD4" s="105"/>
      <c r="AE4" s="105"/>
      <c r="AF4" s="105"/>
      <c r="AG4" s="105"/>
      <c r="AH4" s="108"/>
      <c r="AI4" s="104" t="s">
        <v>10</v>
      </c>
      <c r="AJ4" s="105"/>
      <c r="AK4" s="105"/>
      <c r="AL4" s="105"/>
      <c r="AM4" s="105"/>
      <c r="AN4" s="106"/>
    </row>
    <row r="5" spans="1:40" s="1" customFormat="1" ht="13.8" x14ac:dyDescent="0.25">
      <c r="E5" s="2"/>
      <c r="F5" s="2"/>
      <c r="G5" s="2"/>
      <c r="H5" s="2"/>
      <c r="I5" s="2"/>
      <c r="J5" s="2"/>
      <c r="K5" s="2"/>
      <c r="L5" s="2"/>
      <c r="M5" s="2"/>
      <c r="N5" s="58" t="s">
        <v>21</v>
      </c>
      <c r="O5" s="74" t="s">
        <v>9</v>
      </c>
      <c r="P5" s="74" t="s">
        <v>9</v>
      </c>
      <c r="Q5" s="107" t="s">
        <v>10</v>
      </c>
      <c r="R5" s="105"/>
      <c r="S5" s="105"/>
      <c r="T5" s="108"/>
      <c r="U5" s="104" t="s">
        <v>9</v>
      </c>
      <c r="V5" s="105"/>
      <c r="W5" s="105"/>
      <c r="X5" s="108"/>
      <c r="Y5" s="104" t="s">
        <v>9</v>
      </c>
      <c r="Z5" s="105"/>
      <c r="AA5" s="105"/>
      <c r="AB5" s="106"/>
      <c r="AC5" s="107" t="s">
        <v>10</v>
      </c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6"/>
    </row>
    <row r="6" spans="1:40" s="1" customFormat="1" ht="13.8" x14ac:dyDescent="0.25">
      <c r="E6" s="2"/>
      <c r="F6" s="2"/>
      <c r="G6" s="2"/>
      <c r="H6" s="2"/>
      <c r="I6" s="2"/>
      <c r="J6" s="2"/>
      <c r="K6" s="2"/>
      <c r="L6" s="2"/>
      <c r="M6" s="2"/>
      <c r="N6" s="58" t="s">
        <v>23</v>
      </c>
      <c r="O6" s="3"/>
      <c r="P6" s="3"/>
      <c r="Q6" s="14"/>
      <c r="R6" s="3"/>
      <c r="S6" s="3" t="s">
        <v>18</v>
      </c>
      <c r="T6" s="3" t="s">
        <v>17</v>
      </c>
      <c r="U6" s="19" t="s">
        <v>18</v>
      </c>
      <c r="V6" s="3" t="s">
        <v>17</v>
      </c>
      <c r="W6" s="3" t="s">
        <v>18</v>
      </c>
      <c r="X6" s="23" t="s">
        <v>17</v>
      </c>
      <c r="Y6" s="3" t="s">
        <v>18</v>
      </c>
      <c r="Z6" s="3" t="s">
        <v>17</v>
      </c>
      <c r="AA6" s="3" t="s">
        <v>18</v>
      </c>
      <c r="AB6" s="15" t="s">
        <v>17</v>
      </c>
      <c r="AC6" s="99" t="s">
        <v>18</v>
      </c>
      <c r="AD6" s="100"/>
      <c r="AE6" s="100"/>
      <c r="AF6" s="100" t="s">
        <v>17</v>
      </c>
      <c r="AG6" s="100"/>
      <c r="AH6" s="101"/>
      <c r="AI6" s="102" t="s">
        <v>18</v>
      </c>
      <c r="AJ6" s="100"/>
      <c r="AK6" s="100"/>
      <c r="AL6" s="100" t="s">
        <v>17</v>
      </c>
      <c r="AM6" s="100"/>
      <c r="AN6" s="103"/>
    </row>
    <row r="7" spans="1:40" s="4" customFormat="1" ht="55.2" x14ac:dyDescent="0.25">
      <c r="A7" s="54" t="s">
        <v>12</v>
      </c>
      <c r="B7" s="55" t="s">
        <v>13</v>
      </c>
      <c r="C7" s="55" t="s">
        <v>20</v>
      </c>
      <c r="D7" s="55" t="s">
        <v>22</v>
      </c>
      <c r="E7" s="55" t="s">
        <v>21</v>
      </c>
      <c r="F7" s="55" t="s">
        <v>23</v>
      </c>
      <c r="G7" s="55" t="s">
        <v>11</v>
      </c>
      <c r="H7" s="55"/>
      <c r="I7" s="55" t="s">
        <v>24</v>
      </c>
      <c r="J7" s="55"/>
      <c r="K7" s="55" t="s">
        <v>14</v>
      </c>
      <c r="L7" s="55" t="s">
        <v>15</v>
      </c>
      <c r="M7" s="56" t="s">
        <v>16</v>
      </c>
      <c r="N7" s="59" t="s">
        <v>11</v>
      </c>
      <c r="O7" s="77"/>
      <c r="P7" s="78"/>
      <c r="Q7" s="77"/>
      <c r="R7" s="78"/>
      <c r="S7" s="78"/>
      <c r="T7" s="78"/>
      <c r="U7" s="80"/>
      <c r="V7" s="78"/>
      <c r="W7" s="78"/>
      <c r="X7" s="81"/>
      <c r="Y7" s="78"/>
      <c r="Z7" s="78"/>
      <c r="AA7" s="78"/>
      <c r="AB7" s="79"/>
      <c r="AC7" s="78"/>
      <c r="AD7" s="78">
        <v>3</v>
      </c>
      <c r="AE7" s="78">
        <v>5</v>
      </c>
      <c r="AF7" s="78"/>
      <c r="AG7" s="78">
        <v>3</v>
      </c>
      <c r="AH7" s="78">
        <v>5</v>
      </c>
      <c r="AI7" s="80"/>
      <c r="AJ7" s="78">
        <v>3</v>
      </c>
      <c r="AK7" s="78">
        <v>5</v>
      </c>
      <c r="AL7" s="78"/>
      <c r="AM7" s="78">
        <v>3</v>
      </c>
      <c r="AN7" s="79">
        <v>5</v>
      </c>
    </row>
    <row r="8" spans="1:40" ht="15" customHeight="1" x14ac:dyDescent="0.3">
      <c r="A8" s="93" t="s">
        <v>0</v>
      </c>
      <c r="B8" s="52"/>
      <c r="C8" s="65" t="s">
        <v>10</v>
      </c>
      <c r="D8" s="52" t="s">
        <v>10</v>
      </c>
      <c r="E8" s="72" t="s">
        <v>9</v>
      </c>
      <c r="F8" s="92"/>
      <c r="G8" s="5"/>
      <c r="H8" s="5"/>
      <c r="I8" s="40">
        <v>3.8540701754385901E-3</v>
      </c>
      <c r="J8" s="6"/>
      <c r="K8" s="45">
        <f t="shared" ref="K8:K33" si="0">SUMIF(O8:AN8,"&gt;0")</f>
        <v>0</v>
      </c>
      <c r="L8" s="45">
        <f t="shared" ref="L8:L33" si="1">COUNTIF(O8:AN8,0)</f>
        <v>17</v>
      </c>
      <c r="M8" s="60">
        <f t="shared" ref="M8:M33" si="2">SUMIF(O8:AN8,"&lt;0")</f>
        <v>-14</v>
      </c>
      <c r="N8" s="5"/>
      <c r="O8" s="16">
        <v>0</v>
      </c>
      <c r="P8" s="7">
        <v>-2</v>
      </c>
      <c r="Q8" s="16">
        <v>0</v>
      </c>
      <c r="R8" s="7">
        <v>0</v>
      </c>
      <c r="S8" s="7">
        <v>0</v>
      </c>
      <c r="T8" s="7">
        <v>0</v>
      </c>
      <c r="U8" s="20">
        <v>0</v>
      </c>
      <c r="V8" s="7">
        <v>0</v>
      </c>
      <c r="W8" s="7">
        <v>0</v>
      </c>
      <c r="X8" s="24">
        <v>0</v>
      </c>
      <c r="Y8" s="7">
        <v>0</v>
      </c>
      <c r="Z8" s="7">
        <v>0</v>
      </c>
      <c r="AA8" s="7">
        <v>-2</v>
      </c>
      <c r="AB8" s="9">
        <v>-2</v>
      </c>
      <c r="AC8" s="7">
        <v>-2</v>
      </c>
      <c r="AD8" s="7">
        <v>0</v>
      </c>
      <c r="AE8" s="7">
        <v>0</v>
      </c>
      <c r="AF8" s="7">
        <v>-2</v>
      </c>
      <c r="AG8" s="7">
        <v>0</v>
      </c>
      <c r="AH8" s="7">
        <v>0</v>
      </c>
      <c r="AI8" s="20">
        <v>0</v>
      </c>
      <c r="AJ8" s="7">
        <v>-1</v>
      </c>
      <c r="AK8" s="7">
        <v>-1</v>
      </c>
      <c r="AL8" s="7">
        <v>0</v>
      </c>
      <c r="AM8" s="7">
        <v>-1</v>
      </c>
      <c r="AN8" s="9">
        <v>-1</v>
      </c>
    </row>
    <row r="9" spans="1:40" ht="15" customHeight="1" x14ac:dyDescent="0.3">
      <c r="A9" s="95"/>
      <c r="B9" s="53"/>
      <c r="C9" s="66" t="s">
        <v>9</v>
      </c>
      <c r="D9" s="53" t="s">
        <v>10</v>
      </c>
      <c r="E9" s="73" t="s">
        <v>9</v>
      </c>
      <c r="F9" s="97" t="s">
        <v>2</v>
      </c>
      <c r="G9" s="11"/>
      <c r="H9" s="11"/>
      <c r="I9" s="41">
        <v>3.2039087719298201E-3</v>
      </c>
      <c r="J9" s="12"/>
      <c r="K9" s="46">
        <f t="shared" si="0"/>
        <v>23</v>
      </c>
      <c r="L9" s="46">
        <f t="shared" si="1"/>
        <v>8</v>
      </c>
      <c r="M9" s="61">
        <f t="shared" si="2"/>
        <v>-3</v>
      </c>
      <c r="N9" s="11"/>
      <c r="O9" s="18">
        <v>2</v>
      </c>
      <c r="P9" s="11">
        <v>0</v>
      </c>
      <c r="Q9" s="18">
        <v>1</v>
      </c>
      <c r="R9" s="11">
        <v>1</v>
      </c>
      <c r="S9" s="11">
        <v>0</v>
      </c>
      <c r="T9" s="11">
        <v>2</v>
      </c>
      <c r="U9" s="22">
        <v>2</v>
      </c>
      <c r="V9" s="11">
        <v>1</v>
      </c>
      <c r="W9" s="11">
        <v>0</v>
      </c>
      <c r="X9" s="26">
        <v>0</v>
      </c>
      <c r="Y9" s="11">
        <v>1</v>
      </c>
      <c r="Z9" s="11">
        <v>2</v>
      </c>
      <c r="AA9" s="11">
        <v>0</v>
      </c>
      <c r="AB9" s="13">
        <v>0</v>
      </c>
      <c r="AC9" s="11">
        <v>-1</v>
      </c>
      <c r="AD9" s="11">
        <v>0</v>
      </c>
      <c r="AE9" s="11">
        <v>1</v>
      </c>
      <c r="AF9" s="11">
        <v>-2</v>
      </c>
      <c r="AG9" s="11">
        <v>0</v>
      </c>
      <c r="AH9" s="11">
        <v>1</v>
      </c>
      <c r="AI9" s="22">
        <v>1</v>
      </c>
      <c r="AJ9" s="11">
        <v>2</v>
      </c>
      <c r="AK9" s="11">
        <v>2</v>
      </c>
      <c r="AL9" s="11">
        <v>1</v>
      </c>
      <c r="AM9" s="11">
        <v>1</v>
      </c>
      <c r="AN9" s="13">
        <v>2</v>
      </c>
    </row>
    <row r="10" spans="1:40" ht="15" customHeight="1" x14ac:dyDescent="0.3">
      <c r="A10" s="93" t="s">
        <v>3</v>
      </c>
      <c r="B10" s="96" t="s">
        <v>1</v>
      </c>
      <c r="C10" s="96" t="s">
        <v>10</v>
      </c>
      <c r="D10" s="96" t="s">
        <v>10</v>
      </c>
      <c r="E10" s="96" t="s">
        <v>10</v>
      </c>
      <c r="F10" s="51" t="s">
        <v>2</v>
      </c>
      <c r="G10" s="7"/>
      <c r="H10" s="7"/>
      <c r="I10" s="39">
        <v>2.5163747368421E-3</v>
      </c>
      <c r="J10" s="8"/>
      <c r="K10" s="44">
        <f t="shared" si="0"/>
        <v>5</v>
      </c>
      <c r="L10" s="44">
        <f t="shared" si="1"/>
        <v>10</v>
      </c>
      <c r="M10" s="62">
        <f t="shared" si="2"/>
        <v>-15</v>
      </c>
      <c r="N10" s="7"/>
      <c r="O10" s="17">
        <v>0</v>
      </c>
      <c r="P10" s="5">
        <v>-1</v>
      </c>
      <c r="Q10" s="17">
        <v>0</v>
      </c>
      <c r="R10" s="5">
        <v>1</v>
      </c>
      <c r="S10" s="5">
        <v>1</v>
      </c>
      <c r="T10" s="5">
        <v>1</v>
      </c>
      <c r="U10" s="21">
        <v>2</v>
      </c>
      <c r="V10" s="5">
        <v>0</v>
      </c>
      <c r="W10" s="5">
        <v>0</v>
      </c>
      <c r="X10" s="25">
        <v>0</v>
      </c>
      <c r="Y10" s="5">
        <v>0</v>
      </c>
      <c r="Z10" s="5">
        <v>0</v>
      </c>
      <c r="AA10" s="5">
        <v>-1</v>
      </c>
      <c r="AB10" s="10">
        <v>-2</v>
      </c>
      <c r="AC10" s="5">
        <v>-2</v>
      </c>
      <c r="AD10" s="5">
        <v>-1</v>
      </c>
      <c r="AE10" s="5">
        <v>0</v>
      </c>
      <c r="AF10" s="5">
        <v>-2</v>
      </c>
      <c r="AG10" s="5">
        <v>-1</v>
      </c>
      <c r="AH10" s="5">
        <v>0</v>
      </c>
      <c r="AI10" s="21">
        <v>-1</v>
      </c>
      <c r="AJ10" s="5">
        <v>0</v>
      </c>
      <c r="AK10" s="5">
        <v>-1</v>
      </c>
      <c r="AL10" s="5">
        <v>-1</v>
      </c>
      <c r="AM10" s="5">
        <v>-1</v>
      </c>
      <c r="AN10" s="10">
        <v>-1</v>
      </c>
    </row>
    <row r="11" spans="1:40" ht="15" customHeight="1" x14ac:dyDescent="0.3">
      <c r="A11" s="94"/>
      <c r="B11" s="92"/>
      <c r="C11" s="92"/>
      <c r="D11" s="92"/>
      <c r="E11" s="92"/>
      <c r="F11" s="52" t="s">
        <v>4</v>
      </c>
      <c r="G11" s="5"/>
      <c r="H11" s="5"/>
      <c r="I11" s="40">
        <v>2.5204305263157901E-3</v>
      </c>
      <c r="J11" s="6"/>
      <c r="K11" s="45">
        <f t="shared" si="0"/>
        <v>1</v>
      </c>
      <c r="L11" s="45">
        <f t="shared" si="1"/>
        <v>12</v>
      </c>
      <c r="M11" s="60">
        <f t="shared" si="2"/>
        <v>-17</v>
      </c>
      <c r="N11" s="5"/>
      <c r="O11" s="17">
        <v>0</v>
      </c>
      <c r="P11" s="5">
        <v>-1</v>
      </c>
      <c r="Q11" s="17">
        <v>-1</v>
      </c>
      <c r="R11" s="5">
        <v>0</v>
      </c>
      <c r="S11" s="5">
        <v>0</v>
      </c>
      <c r="T11" s="5">
        <v>0</v>
      </c>
      <c r="U11" s="21">
        <v>1</v>
      </c>
      <c r="V11" s="5">
        <v>0</v>
      </c>
      <c r="W11" s="5">
        <v>0</v>
      </c>
      <c r="X11" s="25">
        <v>0</v>
      </c>
      <c r="Y11" s="5">
        <v>-1</v>
      </c>
      <c r="Z11" s="5">
        <v>0</v>
      </c>
      <c r="AA11" s="5">
        <v>-2</v>
      </c>
      <c r="AB11" s="10">
        <v>-2</v>
      </c>
      <c r="AC11" s="5">
        <v>-2</v>
      </c>
      <c r="AD11" s="5">
        <v>0</v>
      </c>
      <c r="AE11" s="5">
        <v>-1</v>
      </c>
      <c r="AF11" s="5">
        <v>-2</v>
      </c>
      <c r="AG11" s="5">
        <v>0</v>
      </c>
      <c r="AH11" s="5">
        <v>0</v>
      </c>
      <c r="AI11" s="21">
        <v>-1</v>
      </c>
      <c r="AJ11" s="5">
        <v>0</v>
      </c>
      <c r="AK11" s="5">
        <v>-1</v>
      </c>
      <c r="AL11" s="5">
        <v>-1</v>
      </c>
      <c r="AM11" s="5">
        <v>-1</v>
      </c>
      <c r="AN11" s="10">
        <v>-1</v>
      </c>
    </row>
    <row r="12" spans="1:40" ht="15" customHeight="1" x14ac:dyDescent="0.3">
      <c r="A12" s="94"/>
      <c r="B12" s="92"/>
      <c r="C12" s="92" t="s">
        <v>9</v>
      </c>
      <c r="D12" s="92"/>
      <c r="E12" s="92"/>
      <c r="F12" s="52" t="s">
        <v>2</v>
      </c>
      <c r="G12" s="5"/>
      <c r="H12" s="5"/>
      <c r="I12" s="40">
        <v>2.5479529824561299E-3</v>
      </c>
      <c r="J12" s="6"/>
      <c r="K12" s="45">
        <f t="shared" si="0"/>
        <v>1</v>
      </c>
      <c r="L12" s="45">
        <f t="shared" si="1"/>
        <v>15</v>
      </c>
      <c r="M12" s="60">
        <f t="shared" si="2"/>
        <v>-14</v>
      </c>
      <c r="N12" s="5"/>
      <c r="O12" s="17">
        <v>0</v>
      </c>
      <c r="P12" s="5">
        <v>0</v>
      </c>
      <c r="Q12" s="17">
        <v>-1</v>
      </c>
      <c r="R12" s="5">
        <v>0</v>
      </c>
      <c r="S12" s="5">
        <v>0</v>
      </c>
      <c r="T12" s="5">
        <v>-1</v>
      </c>
      <c r="U12" s="21">
        <v>1</v>
      </c>
      <c r="V12" s="5">
        <v>0</v>
      </c>
      <c r="W12" s="5">
        <v>0</v>
      </c>
      <c r="X12" s="25">
        <v>0</v>
      </c>
      <c r="Y12" s="5">
        <v>0</v>
      </c>
      <c r="Z12" s="5">
        <v>0</v>
      </c>
      <c r="AA12" s="5">
        <v>-2</v>
      </c>
      <c r="AB12" s="10">
        <v>-2</v>
      </c>
      <c r="AC12" s="5">
        <v>-2</v>
      </c>
      <c r="AD12" s="5">
        <v>0</v>
      </c>
      <c r="AE12" s="5">
        <v>0</v>
      </c>
      <c r="AF12" s="5">
        <v>-2</v>
      </c>
      <c r="AG12" s="5">
        <v>0</v>
      </c>
      <c r="AH12" s="5">
        <v>0</v>
      </c>
      <c r="AI12" s="21">
        <v>-1</v>
      </c>
      <c r="AJ12" s="5">
        <v>0</v>
      </c>
      <c r="AK12" s="5">
        <v>0</v>
      </c>
      <c r="AL12" s="5">
        <v>-1</v>
      </c>
      <c r="AM12" s="5">
        <v>-1</v>
      </c>
      <c r="AN12" s="10">
        <v>-1</v>
      </c>
    </row>
    <row r="13" spans="1:40" ht="15" customHeight="1" x14ac:dyDescent="0.3">
      <c r="A13" s="94"/>
      <c r="B13" s="92"/>
      <c r="C13" s="92"/>
      <c r="D13" s="92"/>
      <c r="E13" s="92"/>
      <c r="F13" s="52" t="s">
        <v>4</v>
      </c>
      <c r="G13" s="5"/>
      <c r="H13" s="5"/>
      <c r="I13" s="40">
        <v>2.60585508771929E-3</v>
      </c>
      <c r="J13" s="6"/>
      <c r="K13" s="45">
        <f t="shared" si="0"/>
        <v>3</v>
      </c>
      <c r="L13" s="45">
        <f t="shared" si="1"/>
        <v>11</v>
      </c>
      <c r="M13" s="60">
        <f t="shared" si="2"/>
        <v>-17</v>
      </c>
      <c r="N13" s="5"/>
      <c r="O13" s="17">
        <v>0</v>
      </c>
      <c r="P13" s="5">
        <v>-2</v>
      </c>
      <c r="Q13" s="17">
        <v>-1</v>
      </c>
      <c r="R13" s="5">
        <v>0</v>
      </c>
      <c r="S13" s="5">
        <v>1</v>
      </c>
      <c r="T13" s="5">
        <v>0</v>
      </c>
      <c r="U13" s="21">
        <v>1</v>
      </c>
      <c r="V13" s="5">
        <v>1</v>
      </c>
      <c r="W13" s="5">
        <v>0</v>
      </c>
      <c r="X13" s="25">
        <v>0</v>
      </c>
      <c r="Y13" s="5">
        <v>0</v>
      </c>
      <c r="Z13" s="5">
        <v>0</v>
      </c>
      <c r="AA13" s="5">
        <v>-2</v>
      </c>
      <c r="AB13" s="10">
        <v>-2</v>
      </c>
      <c r="AC13" s="5">
        <v>-2</v>
      </c>
      <c r="AD13" s="5">
        <v>0</v>
      </c>
      <c r="AE13" s="5">
        <v>-1</v>
      </c>
      <c r="AF13" s="5">
        <v>-2</v>
      </c>
      <c r="AG13" s="5">
        <v>-1</v>
      </c>
      <c r="AH13" s="5">
        <v>0</v>
      </c>
      <c r="AI13" s="21">
        <v>-1</v>
      </c>
      <c r="AJ13" s="5">
        <v>0</v>
      </c>
      <c r="AK13" s="5">
        <v>0</v>
      </c>
      <c r="AL13" s="5">
        <v>-1</v>
      </c>
      <c r="AM13" s="5">
        <v>-1</v>
      </c>
      <c r="AN13" s="10">
        <v>-1</v>
      </c>
    </row>
    <row r="14" spans="1:40" ht="15" customHeight="1" x14ac:dyDescent="0.3">
      <c r="A14" s="94"/>
      <c r="B14" s="91" t="s">
        <v>5</v>
      </c>
      <c r="C14" s="91" t="s">
        <v>10</v>
      </c>
      <c r="D14" s="91" t="s">
        <v>9</v>
      </c>
      <c r="E14" s="91" t="s">
        <v>9</v>
      </c>
      <c r="F14" s="27" t="s">
        <v>2</v>
      </c>
      <c r="G14" s="28"/>
      <c r="H14" s="28"/>
      <c r="I14" s="42">
        <v>2.59138877192982E-3</v>
      </c>
      <c r="J14" s="29"/>
      <c r="K14" s="47">
        <f t="shared" si="0"/>
        <v>0</v>
      </c>
      <c r="L14" s="47">
        <f t="shared" si="1"/>
        <v>2</v>
      </c>
      <c r="M14" s="63">
        <f t="shared" si="2"/>
        <v>-36</v>
      </c>
      <c r="N14" s="28"/>
      <c r="O14" s="30">
        <v>0</v>
      </c>
      <c r="P14" s="28">
        <v>-2</v>
      </c>
      <c r="Q14" s="17">
        <v>-2</v>
      </c>
      <c r="R14" s="5">
        <v>-1</v>
      </c>
      <c r="S14" s="5">
        <v>-1</v>
      </c>
      <c r="T14" s="5">
        <v>-1</v>
      </c>
      <c r="U14" s="21">
        <v>0</v>
      </c>
      <c r="V14" s="5">
        <v>-2</v>
      </c>
      <c r="W14" s="5">
        <v>-2</v>
      </c>
      <c r="X14" s="25">
        <v>-2</v>
      </c>
      <c r="Y14" s="5">
        <v>-2</v>
      </c>
      <c r="Z14" s="5">
        <v>-1</v>
      </c>
      <c r="AA14" s="5">
        <v>-2</v>
      </c>
      <c r="AB14" s="10">
        <v>-2</v>
      </c>
      <c r="AC14" s="28">
        <v>-2</v>
      </c>
      <c r="AD14" s="28">
        <v>-1</v>
      </c>
      <c r="AE14" s="28">
        <v>-1</v>
      </c>
      <c r="AF14" s="28">
        <v>-2</v>
      </c>
      <c r="AG14" s="28">
        <v>-1</v>
      </c>
      <c r="AH14" s="28">
        <v>-1</v>
      </c>
      <c r="AI14" s="32">
        <v>-1</v>
      </c>
      <c r="AJ14" s="28">
        <v>-1</v>
      </c>
      <c r="AK14" s="28">
        <v>-2</v>
      </c>
      <c r="AL14" s="28">
        <v>-1</v>
      </c>
      <c r="AM14" s="28">
        <v>-2</v>
      </c>
      <c r="AN14" s="31">
        <v>-1</v>
      </c>
    </row>
    <row r="15" spans="1:40" ht="15" customHeight="1" x14ac:dyDescent="0.3">
      <c r="A15" s="94"/>
      <c r="B15" s="92"/>
      <c r="C15" s="92"/>
      <c r="D15" s="92"/>
      <c r="E15" s="92"/>
      <c r="F15" s="52" t="s">
        <v>4</v>
      </c>
      <c r="G15" s="5"/>
      <c r="H15" s="5"/>
      <c r="I15" s="40">
        <v>2.55899333333333E-3</v>
      </c>
      <c r="J15" s="6"/>
      <c r="K15" s="45">
        <f t="shared" si="0"/>
        <v>2</v>
      </c>
      <c r="L15" s="45">
        <f t="shared" si="1"/>
        <v>7</v>
      </c>
      <c r="M15" s="60">
        <f t="shared" si="2"/>
        <v>-27</v>
      </c>
      <c r="N15" s="5"/>
      <c r="O15" s="17">
        <v>0</v>
      </c>
      <c r="P15" s="5">
        <v>-1</v>
      </c>
      <c r="Q15" s="17">
        <v>0</v>
      </c>
      <c r="R15" s="5">
        <v>0</v>
      </c>
      <c r="S15" s="5">
        <v>0</v>
      </c>
      <c r="T15" s="5">
        <v>-1</v>
      </c>
      <c r="U15" s="21">
        <v>2</v>
      </c>
      <c r="V15" s="5">
        <v>0</v>
      </c>
      <c r="W15" s="5">
        <v>-2</v>
      </c>
      <c r="X15" s="25">
        <v>-2</v>
      </c>
      <c r="Y15" s="5">
        <v>0</v>
      </c>
      <c r="Z15" s="5">
        <v>0</v>
      </c>
      <c r="AA15" s="5">
        <v>-2</v>
      </c>
      <c r="AB15" s="10">
        <v>-2</v>
      </c>
      <c r="AC15" s="5">
        <v>-2</v>
      </c>
      <c r="AD15" s="5">
        <v>-1</v>
      </c>
      <c r="AE15" s="5">
        <v>-1</v>
      </c>
      <c r="AF15" s="5">
        <v>-2</v>
      </c>
      <c r="AG15" s="5">
        <v>-1</v>
      </c>
      <c r="AH15" s="5">
        <v>-1</v>
      </c>
      <c r="AI15" s="21">
        <v>-2</v>
      </c>
      <c r="AJ15" s="5">
        <v>-1</v>
      </c>
      <c r="AK15" s="5">
        <v>-1</v>
      </c>
      <c r="AL15" s="5">
        <v>-2</v>
      </c>
      <c r="AM15" s="5">
        <v>-2</v>
      </c>
      <c r="AN15" s="10">
        <v>-1</v>
      </c>
    </row>
    <row r="16" spans="1:40" ht="15" customHeight="1" x14ac:dyDescent="0.3">
      <c r="A16" s="94"/>
      <c r="B16" s="92"/>
      <c r="C16" s="92" t="s">
        <v>9</v>
      </c>
      <c r="D16" s="92"/>
      <c r="E16" s="92"/>
      <c r="F16" s="52" t="s">
        <v>2</v>
      </c>
      <c r="G16" s="5"/>
      <c r="H16" s="5"/>
      <c r="I16" s="40">
        <v>2.48290807017543E-3</v>
      </c>
      <c r="J16" s="6"/>
      <c r="K16" s="45">
        <f t="shared" si="0"/>
        <v>6</v>
      </c>
      <c r="L16" s="45">
        <f t="shared" si="1"/>
        <v>18</v>
      </c>
      <c r="M16" s="60">
        <f t="shared" si="2"/>
        <v>-4</v>
      </c>
      <c r="N16" s="5"/>
      <c r="O16" s="17">
        <v>0</v>
      </c>
      <c r="P16" s="5">
        <v>0</v>
      </c>
      <c r="Q16" s="17">
        <v>0</v>
      </c>
      <c r="R16" s="5">
        <v>0</v>
      </c>
      <c r="S16" s="5">
        <v>0</v>
      </c>
      <c r="T16" s="5">
        <v>0</v>
      </c>
      <c r="U16" s="21">
        <v>2</v>
      </c>
      <c r="V16" s="5">
        <v>2</v>
      </c>
      <c r="W16" s="5">
        <v>0</v>
      </c>
      <c r="X16" s="25">
        <v>-1</v>
      </c>
      <c r="Y16" s="5">
        <v>0</v>
      </c>
      <c r="Z16" s="5">
        <v>0</v>
      </c>
      <c r="AA16" s="5">
        <v>0</v>
      </c>
      <c r="AB16" s="10">
        <v>-1</v>
      </c>
      <c r="AC16" s="5">
        <v>-1</v>
      </c>
      <c r="AD16" s="5">
        <v>0</v>
      </c>
      <c r="AE16" s="5">
        <v>0</v>
      </c>
      <c r="AF16" s="5">
        <v>-1</v>
      </c>
      <c r="AG16" s="5">
        <v>0</v>
      </c>
      <c r="AH16" s="5">
        <v>0</v>
      </c>
      <c r="AI16" s="21">
        <v>1</v>
      </c>
      <c r="AJ16" s="5">
        <v>0</v>
      </c>
      <c r="AK16" s="5">
        <v>0</v>
      </c>
      <c r="AL16" s="5">
        <v>1</v>
      </c>
      <c r="AM16" s="5">
        <v>0</v>
      </c>
      <c r="AN16" s="10">
        <v>0</v>
      </c>
    </row>
    <row r="17" spans="1:40" ht="15" customHeight="1" x14ac:dyDescent="0.3">
      <c r="A17" s="94"/>
      <c r="B17" s="98"/>
      <c r="C17" s="98"/>
      <c r="D17" s="98"/>
      <c r="E17" s="98"/>
      <c r="F17" s="33" t="s">
        <v>4</v>
      </c>
      <c r="G17" s="34"/>
      <c r="H17" s="34"/>
      <c r="I17" s="43">
        <v>2.51600947368421E-3</v>
      </c>
      <c r="J17" s="35"/>
      <c r="K17" s="48">
        <f t="shared" si="0"/>
        <v>7</v>
      </c>
      <c r="L17" s="48">
        <f t="shared" si="1"/>
        <v>17</v>
      </c>
      <c r="M17" s="64">
        <f t="shared" si="2"/>
        <v>-7</v>
      </c>
      <c r="N17" s="34"/>
      <c r="O17" s="36">
        <v>0</v>
      </c>
      <c r="P17" s="34">
        <v>0</v>
      </c>
      <c r="Q17" s="17">
        <v>0</v>
      </c>
      <c r="R17" s="5">
        <v>0</v>
      </c>
      <c r="S17" s="5">
        <v>0</v>
      </c>
      <c r="T17" s="5">
        <v>0</v>
      </c>
      <c r="U17" s="21">
        <v>2</v>
      </c>
      <c r="V17" s="5">
        <v>2</v>
      </c>
      <c r="W17" s="5">
        <v>1</v>
      </c>
      <c r="X17" s="25">
        <v>0</v>
      </c>
      <c r="Y17" s="5">
        <v>0</v>
      </c>
      <c r="Z17" s="5">
        <v>0</v>
      </c>
      <c r="AA17" s="5">
        <v>-2</v>
      </c>
      <c r="AB17" s="10">
        <v>-2</v>
      </c>
      <c r="AC17" s="34">
        <v>-2</v>
      </c>
      <c r="AD17" s="34">
        <v>0</v>
      </c>
      <c r="AE17" s="34">
        <v>0</v>
      </c>
      <c r="AF17" s="34">
        <v>-1</v>
      </c>
      <c r="AG17" s="34">
        <v>0</v>
      </c>
      <c r="AH17" s="34">
        <v>0</v>
      </c>
      <c r="AI17" s="38">
        <v>1</v>
      </c>
      <c r="AJ17" s="34">
        <v>0</v>
      </c>
      <c r="AK17" s="34">
        <v>0</v>
      </c>
      <c r="AL17" s="34">
        <v>1</v>
      </c>
      <c r="AM17" s="34">
        <v>0</v>
      </c>
      <c r="AN17" s="37">
        <v>0</v>
      </c>
    </row>
    <row r="18" spans="1:40" ht="15" customHeight="1" x14ac:dyDescent="0.3">
      <c r="A18" s="94"/>
      <c r="B18" s="91" t="s">
        <v>6</v>
      </c>
      <c r="C18" s="91" t="s">
        <v>10</v>
      </c>
      <c r="D18" s="91" t="s">
        <v>10</v>
      </c>
      <c r="E18" s="91" t="s">
        <v>9</v>
      </c>
      <c r="F18" s="52" t="s">
        <v>2</v>
      </c>
      <c r="G18" s="5"/>
      <c r="H18" s="5"/>
      <c r="I18" s="40">
        <v>2.54427263157894E-3</v>
      </c>
      <c r="J18" s="6"/>
      <c r="K18" s="45">
        <f t="shared" si="0"/>
        <v>4</v>
      </c>
      <c r="L18" s="45">
        <f t="shared" si="1"/>
        <v>11</v>
      </c>
      <c r="M18" s="60">
        <f t="shared" si="2"/>
        <v>-17</v>
      </c>
      <c r="N18" s="5"/>
      <c r="O18" s="17">
        <v>0</v>
      </c>
      <c r="P18" s="5">
        <v>-1</v>
      </c>
      <c r="Q18" s="17">
        <v>0</v>
      </c>
      <c r="R18" s="5">
        <v>1</v>
      </c>
      <c r="S18" s="5">
        <v>0</v>
      </c>
      <c r="T18" s="5">
        <v>0</v>
      </c>
      <c r="U18" s="21">
        <v>2</v>
      </c>
      <c r="V18" s="5">
        <v>0</v>
      </c>
      <c r="W18" s="5">
        <v>0</v>
      </c>
      <c r="X18" s="25">
        <v>0</v>
      </c>
      <c r="Y18" s="5">
        <v>0</v>
      </c>
      <c r="Z18" s="5">
        <v>1</v>
      </c>
      <c r="AA18" s="5">
        <v>-3</v>
      </c>
      <c r="AB18" s="10">
        <v>-2</v>
      </c>
      <c r="AC18" s="5">
        <v>-2</v>
      </c>
      <c r="AD18" s="5">
        <v>-1</v>
      </c>
      <c r="AE18" s="5">
        <v>0</v>
      </c>
      <c r="AF18" s="5">
        <v>-2</v>
      </c>
      <c r="AG18" s="5">
        <v>0</v>
      </c>
      <c r="AH18" s="5">
        <v>0</v>
      </c>
      <c r="AI18" s="21">
        <v>-1</v>
      </c>
      <c r="AJ18" s="5">
        <v>-1</v>
      </c>
      <c r="AK18" s="5">
        <v>-1</v>
      </c>
      <c r="AL18" s="5">
        <v>-1</v>
      </c>
      <c r="AM18" s="5">
        <v>-1</v>
      </c>
      <c r="AN18" s="10">
        <v>-1</v>
      </c>
    </row>
    <row r="19" spans="1:40" ht="15" customHeight="1" x14ac:dyDescent="0.3">
      <c r="A19" s="94"/>
      <c r="B19" s="92"/>
      <c r="C19" s="92"/>
      <c r="D19" s="92"/>
      <c r="E19" s="92"/>
      <c r="F19" s="52" t="s">
        <v>4</v>
      </c>
      <c r="G19" s="5"/>
      <c r="H19" s="5"/>
      <c r="I19" s="40">
        <v>2.3873771929824499E-3</v>
      </c>
      <c r="J19" s="6"/>
      <c r="K19" s="45">
        <f t="shared" si="0"/>
        <v>1</v>
      </c>
      <c r="L19" s="45">
        <f t="shared" si="1"/>
        <v>13</v>
      </c>
      <c r="M19" s="60">
        <f t="shared" si="2"/>
        <v>-18</v>
      </c>
      <c r="N19" s="5"/>
      <c r="O19" s="17">
        <v>0</v>
      </c>
      <c r="P19" s="5">
        <v>-2</v>
      </c>
      <c r="Q19" s="17">
        <v>0</v>
      </c>
      <c r="R19" s="5">
        <v>0</v>
      </c>
      <c r="S19" s="5">
        <v>0</v>
      </c>
      <c r="T19" s="5">
        <v>0</v>
      </c>
      <c r="U19" s="21">
        <v>1</v>
      </c>
      <c r="V19" s="5">
        <v>0</v>
      </c>
      <c r="W19" s="5">
        <v>0</v>
      </c>
      <c r="X19" s="25">
        <v>0</v>
      </c>
      <c r="Y19" s="5">
        <v>-1</v>
      </c>
      <c r="Z19" s="5">
        <v>0</v>
      </c>
      <c r="AA19" s="5">
        <v>-3</v>
      </c>
      <c r="AB19" s="10">
        <v>-2</v>
      </c>
      <c r="AC19" s="5">
        <v>-2</v>
      </c>
      <c r="AD19" s="5">
        <v>0</v>
      </c>
      <c r="AE19" s="5">
        <v>-1</v>
      </c>
      <c r="AF19" s="5">
        <v>-2</v>
      </c>
      <c r="AG19" s="5">
        <v>0</v>
      </c>
      <c r="AH19" s="5">
        <v>0</v>
      </c>
      <c r="AI19" s="21">
        <v>-1</v>
      </c>
      <c r="AJ19" s="5">
        <v>0</v>
      </c>
      <c r="AK19" s="5">
        <v>-1</v>
      </c>
      <c r="AL19" s="5">
        <v>-1</v>
      </c>
      <c r="AM19" s="5">
        <v>-1</v>
      </c>
      <c r="AN19" s="10">
        <v>-1</v>
      </c>
    </row>
    <row r="20" spans="1:40" ht="15" customHeight="1" x14ac:dyDescent="0.3">
      <c r="A20" s="94"/>
      <c r="B20" s="92"/>
      <c r="C20" s="92" t="s">
        <v>9</v>
      </c>
      <c r="D20" s="92"/>
      <c r="E20" s="92"/>
      <c r="F20" s="52" t="s">
        <v>2</v>
      </c>
      <c r="G20" s="5"/>
      <c r="H20" s="5"/>
      <c r="I20" s="40">
        <v>2.2064031578947299E-3</v>
      </c>
      <c r="J20" s="6"/>
      <c r="K20" s="45">
        <f t="shared" si="0"/>
        <v>27</v>
      </c>
      <c r="L20" s="45">
        <f t="shared" si="1"/>
        <v>7</v>
      </c>
      <c r="M20" s="60">
        <f t="shared" si="2"/>
        <v>-3</v>
      </c>
      <c r="N20" s="5"/>
      <c r="O20" s="17">
        <v>2</v>
      </c>
      <c r="P20" s="5">
        <v>0</v>
      </c>
      <c r="Q20" s="17">
        <v>1</v>
      </c>
      <c r="R20" s="5">
        <v>2</v>
      </c>
      <c r="S20" s="5">
        <v>2</v>
      </c>
      <c r="T20" s="5">
        <v>2</v>
      </c>
      <c r="U20" s="21">
        <v>2</v>
      </c>
      <c r="V20" s="5">
        <v>2</v>
      </c>
      <c r="W20" s="5">
        <v>0</v>
      </c>
      <c r="X20" s="25">
        <v>2</v>
      </c>
      <c r="Y20" s="5">
        <v>3</v>
      </c>
      <c r="Z20" s="5">
        <v>3</v>
      </c>
      <c r="AA20" s="5">
        <v>0</v>
      </c>
      <c r="AB20" s="10">
        <v>-1</v>
      </c>
      <c r="AC20" s="5">
        <v>-1</v>
      </c>
      <c r="AD20" s="5">
        <v>0</v>
      </c>
      <c r="AE20" s="5">
        <v>1</v>
      </c>
      <c r="AF20" s="5">
        <v>-1</v>
      </c>
      <c r="AG20" s="5">
        <v>0</v>
      </c>
      <c r="AH20" s="5">
        <v>0</v>
      </c>
      <c r="AI20" s="21">
        <v>1</v>
      </c>
      <c r="AJ20" s="5">
        <v>1</v>
      </c>
      <c r="AK20" s="5">
        <v>1</v>
      </c>
      <c r="AL20" s="5">
        <v>1</v>
      </c>
      <c r="AM20" s="5">
        <v>1</v>
      </c>
      <c r="AN20" s="10">
        <v>0</v>
      </c>
    </row>
    <row r="21" spans="1:40" ht="15" customHeight="1" x14ac:dyDescent="0.3">
      <c r="A21" s="94"/>
      <c r="B21" s="92"/>
      <c r="C21" s="92"/>
      <c r="D21" s="92"/>
      <c r="E21" s="92"/>
      <c r="F21" s="68" t="s">
        <v>4</v>
      </c>
      <c r="G21" s="5"/>
      <c r="H21" s="5"/>
      <c r="I21" s="40">
        <v>2.2764459649122801E-3</v>
      </c>
      <c r="J21" s="6"/>
      <c r="K21" s="45">
        <f t="shared" si="0"/>
        <v>27</v>
      </c>
      <c r="L21" s="45">
        <f t="shared" si="1"/>
        <v>7</v>
      </c>
      <c r="M21" s="60">
        <f t="shared" si="2"/>
        <v>-2</v>
      </c>
      <c r="N21" s="5"/>
      <c r="O21" s="17">
        <v>2</v>
      </c>
      <c r="P21" s="5">
        <v>0</v>
      </c>
      <c r="Q21" s="17">
        <v>2</v>
      </c>
      <c r="R21" s="5">
        <v>2</v>
      </c>
      <c r="S21" s="5">
        <v>2</v>
      </c>
      <c r="T21" s="5">
        <v>2</v>
      </c>
      <c r="U21" s="21">
        <v>2</v>
      </c>
      <c r="V21" s="5">
        <v>2</v>
      </c>
      <c r="W21" s="5">
        <v>1</v>
      </c>
      <c r="X21" s="25">
        <v>2</v>
      </c>
      <c r="Y21" s="5">
        <v>2</v>
      </c>
      <c r="Z21" s="5">
        <v>2</v>
      </c>
      <c r="AA21" s="5">
        <v>1</v>
      </c>
      <c r="AB21" s="10">
        <v>0</v>
      </c>
      <c r="AC21" s="5">
        <v>-1</v>
      </c>
      <c r="AD21" s="5">
        <v>0</v>
      </c>
      <c r="AE21" s="5">
        <v>1</v>
      </c>
      <c r="AF21" s="5">
        <v>-1</v>
      </c>
      <c r="AG21" s="5">
        <v>0</v>
      </c>
      <c r="AH21" s="5">
        <v>1</v>
      </c>
      <c r="AI21" s="21">
        <v>1</v>
      </c>
      <c r="AJ21" s="5">
        <v>0</v>
      </c>
      <c r="AK21" s="5">
        <v>0</v>
      </c>
      <c r="AL21" s="5">
        <v>1</v>
      </c>
      <c r="AM21" s="5">
        <v>0</v>
      </c>
      <c r="AN21" s="10">
        <v>1</v>
      </c>
    </row>
    <row r="22" spans="1:40" ht="15" customHeight="1" x14ac:dyDescent="0.3">
      <c r="A22" s="93" t="s">
        <v>7</v>
      </c>
      <c r="B22" s="96" t="s">
        <v>8</v>
      </c>
      <c r="C22" s="96" t="s">
        <v>10</v>
      </c>
      <c r="D22" s="96" t="s">
        <v>10</v>
      </c>
      <c r="E22" s="96" t="s">
        <v>10</v>
      </c>
      <c r="F22" s="67" t="s">
        <v>2</v>
      </c>
      <c r="G22" s="7"/>
      <c r="H22" s="7"/>
      <c r="I22" s="82">
        <v>1.0403112280701701E-3</v>
      </c>
      <c r="J22" s="8"/>
      <c r="K22" s="44">
        <f t="shared" si="0"/>
        <v>45</v>
      </c>
      <c r="L22" s="44">
        <f t="shared" si="1"/>
        <v>1</v>
      </c>
      <c r="M22" s="62">
        <f t="shared" si="2"/>
        <v>-1</v>
      </c>
      <c r="N22" s="7"/>
      <c r="O22" s="16">
        <v>2</v>
      </c>
      <c r="P22" s="7">
        <v>1</v>
      </c>
      <c r="Q22" s="16">
        <v>2</v>
      </c>
      <c r="R22" s="7">
        <v>2</v>
      </c>
      <c r="S22" s="7">
        <v>2</v>
      </c>
      <c r="T22" s="7">
        <v>2</v>
      </c>
      <c r="U22" s="20">
        <v>2</v>
      </c>
      <c r="V22" s="7">
        <v>2</v>
      </c>
      <c r="W22" s="7">
        <v>1</v>
      </c>
      <c r="X22" s="24">
        <v>2</v>
      </c>
      <c r="Y22" s="7">
        <v>2</v>
      </c>
      <c r="Z22" s="7">
        <v>2</v>
      </c>
      <c r="AA22" s="7">
        <v>1</v>
      </c>
      <c r="AB22" s="9">
        <v>1</v>
      </c>
      <c r="AC22" s="7">
        <v>0</v>
      </c>
      <c r="AD22" s="7">
        <v>2</v>
      </c>
      <c r="AE22" s="7">
        <v>2</v>
      </c>
      <c r="AF22" s="7">
        <v>-1</v>
      </c>
      <c r="AG22" s="7">
        <v>2</v>
      </c>
      <c r="AH22" s="7">
        <v>2</v>
      </c>
      <c r="AI22" s="20">
        <v>1</v>
      </c>
      <c r="AJ22" s="7">
        <v>3</v>
      </c>
      <c r="AK22" s="7">
        <v>3</v>
      </c>
      <c r="AL22" s="7">
        <v>1</v>
      </c>
      <c r="AM22" s="7">
        <v>2</v>
      </c>
      <c r="AN22" s="9">
        <v>3</v>
      </c>
    </row>
    <row r="23" spans="1:40" ht="15" customHeight="1" x14ac:dyDescent="0.3">
      <c r="A23" s="94"/>
      <c r="B23" s="92"/>
      <c r="C23" s="92"/>
      <c r="D23" s="92"/>
      <c r="E23" s="92"/>
      <c r="F23" s="68" t="s">
        <v>2</v>
      </c>
      <c r="G23" s="5">
        <v>3</v>
      </c>
      <c r="H23" s="5"/>
      <c r="I23" s="40">
        <v>2.0042568421052599E-3</v>
      </c>
      <c r="J23" s="6"/>
      <c r="K23" s="45">
        <f t="shared" si="0"/>
        <v>12</v>
      </c>
      <c r="L23" s="45">
        <f t="shared" si="1"/>
        <v>14</v>
      </c>
      <c r="M23" s="60">
        <f t="shared" si="2"/>
        <v>-4</v>
      </c>
      <c r="N23" s="5"/>
      <c r="O23" s="17">
        <v>0</v>
      </c>
      <c r="P23" s="5">
        <v>0</v>
      </c>
      <c r="Q23" s="17">
        <v>1</v>
      </c>
      <c r="R23" s="5">
        <v>0</v>
      </c>
      <c r="S23" s="5">
        <v>0</v>
      </c>
      <c r="T23" s="5">
        <v>0</v>
      </c>
      <c r="U23" s="21">
        <v>1</v>
      </c>
      <c r="V23" s="5">
        <v>1</v>
      </c>
      <c r="W23" s="5">
        <v>0</v>
      </c>
      <c r="X23" s="25">
        <v>0</v>
      </c>
      <c r="Y23" s="5">
        <v>1</v>
      </c>
      <c r="Z23" s="5">
        <v>0</v>
      </c>
      <c r="AA23" s="5">
        <v>0</v>
      </c>
      <c r="AB23" s="10">
        <v>0</v>
      </c>
      <c r="AC23" s="5">
        <v>-2</v>
      </c>
      <c r="AD23" s="5">
        <v>0</v>
      </c>
      <c r="AE23" s="5">
        <v>1</v>
      </c>
      <c r="AF23" s="5">
        <v>-2</v>
      </c>
      <c r="AG23" s="5">
        <v>1</v>
      </c>
      <c r="AH23" s="5">
        <v>3</v>
      </c>
      <c r="AI23" s="21">
        <v>1</v>
      </c>
      <c r="AJ23" s="5">
        <v>1</v>
      </c>
      <c r="AK23" s="5">
        <v>0</v>
      </c>
      <c r="AL23" s="5">
        <v>1</v>
      </c>
      <c r="AM23" s="5">
        <v>0</v>
      </c>
      <c r="AN23" s="10">
        <v>0</v>
      </c>
    </row>
    <row r="24" spans="1:40" ht="15" customHeight="1" x14ac:dyDescent="0.3">
      <c r="A24" s="94"/>
      <c r="B24" s="92"/>
      <c r="C24" s="92"/>
      <c r="D24" s="92"/>
      <c r="E24" s="92"/>
      <c r="F24" s="68" t="s">
        <v>2</v>
      </c>
      <c r="G24" s="5">
        <v>5</v>
      </c>
      <c r="H24" s="5"/>
      <c r="I24" s="40">
        <v>2.0866673684210501E-3</v>
      </c>
      <c r="J24" s="6"/>
      <c r="K24" s="45">
        <f t="shared" si="0"/>
        <v>8</v>
      </c>
      <c r="L24" s="45">
        <f t="shared" si="1"/>
        <v>12</v>
      </c>
      <c r="M24" s="60">
        <f t="shared" si="2"/>
        <v>-8</v>
      </c>
      <c r="N24" s="5"/>
      <c r="O24" s="17">
        <v>0</v>
      </c>
      <c r="P24" s="5">
        <v>-1</v>
      </c>
      <c r="Q24" s="17">
        <v>0</v>
      </c>
      <c r="R24" s="5">
        <v>1</v>
      </c>
      <c r="S24" s="5">
        <v>0</v>
      </c>
      <c r="T24" s="5">
        <v>1</v>
      </c>
      <c r="U24" s="21">
        <v>1</v>
      </c>
      <c r="V24" s="5">
        <v>1</v>
      </c>
      <c r="W24" s="5">
        <v>0</v>
      </c>
      <c r="X24" s="25">
        <v>0</v>
      </c>
      <c r="Y24" s="5">
        <v>0</v>
      </c>
      <c r="Z24" s="5">
        <v>1</v>
      </c>
      <c r="AA24" s="5">
        <v>-1</v>
      </c>
      <c r="AB24" s="10">
        <v>-1</v>
      </c>
      <c r="AC24" s="5">
        <v>-2</v>
      </c>
      <c r="AD24" s="5">
        <v>-1</v>
      </c>
      <c r="AE24" s="5">
        <v>0</v>
      </c>
      <c r="AF24" s="5">
        <v>-2</v>
      </c>
      <c r="AG24" s="5">
        <v>0</v>
      </c>
      <c r="AH24" s="5">
        <v>1</v>
      </c>
      <c r="AI24" s="21">
        <v>1</v>
      </c>
      <c r="AJ24" s="5">
        <v>0</v>
      </c>
      <c r="AK24" s="5">
        <v>0</v>
      </c>
      <c r="AL24" s="5">
        <v>1</v>
      </c>
      <c r="AM24" s="5">
        <v>0</v>
      </c>
      <c r="AN24" s="10">
        <v>0</v>
      </c>
    </row>
    <row r="25" spans="1:40" ht="15" customHeight="1" x14ac:dyDescent="0.3">
      <c r="A25" s="94"/>
      <c r="B25" s="92"/>
      <c r="C25" s="92"/>
      <c r="D25" s="92"/>
      <c r="E25" s="92"/>
      <c r="F25" s="68" t="s">
        <v>4</v>
      </c>
      <c r="G25" s="5"/>
      <c r="H25" s="5"/>
      <c r="I25" s="49">
        <v>1.0362607017543801E-3</v>
      </c>
      <c r="J25" s="6"/>
      <c r="K25" s="45">
        <f t="shared" si="0"/>
        <v>47</v>
      </c>
      <c r="L25" s="45">
        <f t="shared" si="1"/>
        <v>1</v>
      </c>
      <c r="M25" s="60">
        <f t="shared" si="2"/>
        <v>0</v>
      </c>
      <c r="N25" s="5"/>
      <c r="O25" s="17">
        <v>2</v>
      </c>
      <c r="P25" s="5">
        <v>2</v>
      </c>
      <c r="Q25" s="17">
        <v>2</v>
      </c>
      <c r="R25" s="5">
        <v>2</v>
      </c>
      <c r="S25" s="5">
        <v>2</v>
      </c>
      <c r="T25" s="5">
        <v>2</v>
      </c>
      <c r="U25" s="21">
        <v>2</v>
      </c>
      <c r="V25" s="5">
        <v>2</v>
      </c>
      <c r="W25" s="5">
        <v>1</v>
      </c>
      <c r="X25" s="25">
        <v>1</v>
      </c>
      <c r="Y25" s="5">
        <v>2</v>
      </c>
      <c r="Z25" s="5">
        <v>2</v>
      </c>
      <c r="AA25" s="5">
        <v>1</v>
      </c>
      <c r="AB25" s="10">
        <v>1</v>
      </c>
      <c r="AC25" s="5">
        <v>1</v>
      </c>
      <c r="AD25" s="5">
        <v>2</v>
      </c>
      <c r="AE25" s="5">
        <v>2</v>
      </c>
      <c r="AF25" s="5">
        <v>0</v>
      </c>
      <c r="AG25" s="5">
        <v>2</v>
      </c>
      <c r="AH25" s="5">
        <v>2</v>
      </c>
      <c r="AI25" s="21">
        <v>1</v>
      </c>
      <c r="AJ25" s="5">
        <v>3</v>
      </c>
      <c r="AK25" s="5">
        <v>3</v>
      </c>
      <c r="AL25" s="5">
        <v>1</v>
      </c>
      <c r="AM25" s="5">
        <v>3</v>
      </c>
      <c r="AN25" s="10">
        <v>3</v>
      </c>
    </row>
    <row r="26" spans="1:40" ht="15" customHeight="1" x14ac:dyDescent="0.3">
      <c r="A26" s="94"/>
      <c r="B26" s="92"/>
      <c r="C26" s="92"/>
      <c r="D26" s="92"/>
      <c r="E26" s="92"/>
      <c r="F26" s="68" t="s">
        <v>4</v>
      </c>
      <c r="G26" s="5">
        <v>3</v>
      </c>
      <c r="H26" s="5"/>
      <c r="I26" s="40">
        <v>2.01088842105263E-3</v>
      </c>
      <c r="J26" s="6"/>
      <c r="K26" s="45">
        <f t="shared" si="0"/>
        <v>7</v>
      </c>
      <c r="L26" s="45">
        <f t="shared" si="1"/>
        <v>16</v>
      </c>
      <c r="M26" s="60">
        <f t="shared" si="2"/>
        <v>-5</v>
      </c>
      <c r="N26" s="5"/>
      <c r="O26" s="17">
        <v>0</v>
      </c>
      <c r="P26" s="5">
        <v>0</v>
      </c>
      <c r="Q26" s="17">
        <v>1</v>
      </c>
      <c r="R26" s="5">
        <v>0</v>
      </c>
      <c r="S26" s="5">
        <v>0</v>
      </c>
      <c r="T26" s="5">
        <v>1</v>
      </c>
      <c r="U26" s="21">
        <v>1</v>
      </c>
      <c r="V26" s="5">
        <v>1</v>
      </c>
      <c r="W26" s="5">
        <v>0</v>
      </c>
      <c r="X26" s="25">
        <v>0</v>
      </c>
      <c r="Y26" s="5">
        <v>0</v>
      </c>
      <c r="Z26" s="5">
        <v>0</v>
      </c>
      <c r="AA26" s="5">
        <v>0</v>
      </c>
      <c r="AB26" s="10">
        <v>0</v>
      </c>
      <c r="AC26" s="5">
        <v>-2</v>
      </c>
      <c r="AD26" s="5">
        <v>-1</v>
      </c>
      <c r="AE26" s="5">
        <v>0</v>
      </c>
      <c r="AF26" s="5">
        <v>-2</v>
      </c>
      <c r="AG26" s="5">
        <v>0</v>
      </c>
      <c r="AH26" s="5">
        <v>1</v>
      </c>
      <c r="AI26" s="21">
        <v>1</v>
      </c>
      <c r="AJ26" s="5">
        <v>0</v>
      </c>
      <c r="AK26" s="5">
        <v>0</v>
      </c>
      <c r="AL26" s="5">
        <v>1</v>
      </c>
      <c r="AM26" s="5">
        <v>0</v>
      </c>
      <c r="AN26" s="10">
        <v>0</v>
      </c>
    </row>
    <row r="27" spans="1:40" ht="15" customHeight="1" x14ac:dyDescent="0.3">
      <c r="A27" s="94"/>
      <c r="B27" s="92"/>
      <c r="C27" s="92"/>
      <c r="D27" s="92"/>
      <c r="E27" s="92"/>
      <c r="F27" s="68" t="s">
        <v>4</v>
      </c>
      <c r="G27" s="5">
        <v>5</v>
      </c>
      <c r="H27" s="5"/>
      <c r="I27" s="40">
        <v>2.05704105263157E-3</v>
      </c>
      <c r="J27" s="6"/>
      <c r="K27" s="45">
        <f t="shared" si="0"/>
        <v>2</v>
      </c>
      <c r="L27" s="45">
        <f t="shared" si="1"/>
        <v>15</v>
      </c>
      <c r="M27" s="60">
        <f t="shared" si="2"/>
        <v>-13</v>
      </c>
      <c r="N27" s="5"/>
      <c r="O27" s="17">
        <v>0</v>
      </c>
      <c r="P27" s="5">
        <v>-1</v>
      </c>
      <c r="Q27" s="17">
        <v>0</v>
      </c>
      <c r="R27" s="5">
        <v>0</v>
      </c>
      <c r="S27" s="5">
        <v>0</v>
      </c>
      <c r="T27" s="5">
        <v>0</v>
      </c>
      <c r="U27" s="21">
        <v>1</v>
      </c>
      <c r="V27" s="5">
        <v>1</v>
      </c>
      <c r="W27" s="5">
        <v>0</v>
      </c>
      <c r="X27" s="25">
        <v>0</v>
      </c>
      <c r="Y27" s="5">
        <v>0</v>
      </c>
      <c r="Z27" s="5">
        <v>0</v>
      </c>
      <c r="AA27" s="5">
        <v>0</v>
      </c>
      <c r="AB27" s="10">
        <v>-1</v>
      </c>
      <c r="AC27" s="5">
        <v>-2</v>
      </c>
      <c r="AD27" s="5">
        <v>-3</v>
      </c>
      <c r="AE27" s="5">
        <v>-1</v>
      </c>
      <c r="AF27" s="5">
        <v>-2</v>
      </c>
      <c r="AG27" s="5">
        <v>-1</v>
      </c>
      <c r="AH27" s="5">
        <v>0</v>
      </c>
      <c r="AI27" s="21">
        <v>0</v>
      </c>
      <c r="AJ27" s="5">
        <v>0</v>
      </c>
      <c r="AK27" s="5">
        <v>-1</v>
      </c>
      <c r="AL27" s="5">
        <v>0</v>
      </c>
      <c r="AM27" s="5">
        <v>-1</v>
      </c>
      <c r="AN27" s="10">
        <v>0</v>
      </c>
    </row>
    <row r="28" spans="1:40" ht="15" customHeight="1" x14ac:dyDescent="0.3">
      <c r="A28" s="94"/>
      <c r="B28" s="92"/>
      <c r="C28" s="91" t="s">
        <v>9</v>
      </c>
      <c r="D28" s="91" t="s">
        <v>10</v>
      </c>
      <c r="E28" s="92"/>
      <c r="F28" s="68" t="s">
        <v>2</v>
      </c>
      <c r="G28" s="5"/>
      <c r="H28" s="5"/>
      <c r="I28" s="50">
        <v>1.6111940350877099E-3</v>
      </c>
      <c r="J28" s="6"/>
      <c r="K28" s="45">
        <f t="shared" si="0"/>
        <v>10</v>
      </c>
      <c r="L28" s="45">
        <f t="shared" si="1"/>
        <v>7</v>
      </c>
      <c r="M28" s="60">
        <f t="shared" si="2"/>
        <v>-10</v>
      </c>
      <c r="N28" s="5"/>
      <c r="O28" s="17">
        <v>0</v>
      </c>
      <c r="P28" s="5">
        <v>-1</v>
      </c>
      <c r="Q28" s="17">
        <v>1</v>
      </c>
      <c r="R28" s="5">
        <v>1</v>
      </c>
      <c r="S28" s="5">
        <v>1</v>
      </c>
      <c r="T28" s="5">
        <v>1</v>
      </c>
      <c r="U28" s="21">
        <v>1</v>
      </c>
      <c r="V28" s="5">
        <v>2</v>
      </c>
      <c r="W28" s="5">
        <v>-1</v>
      </c>
      <c r="X28" s="25">
        <v>-1</v>
      </c>
      <c r="Y28" s="5">
        <v>1</v>
      </c>
      <c r="Z28" s="5">
        <v>1</v>
      </c>
      <c r="AA28" s="5">
        <v>-1</v>
      </c>
      <c r="AB28" s="10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0</v>
      </c>
      <c r="AI28" s="21">
        <v>0</v>
      </c>
      <c r="AJ28" s="5">
        <v>0</v>
      </c>
      <c r="AK28" s="5">
        <v>0</v>
      </c>
      <c r="AL28" s="5">
        <v>1</v>
      </c>
      <c r="AM28" s="5">
        <v>0</v>
      </c>
      <c r="AN28" s="10">
        <v>0</v>
      </c>
    </row>
    <row r="29" spans="1:40" ht="15" customHeight="1" x14ac:dyDescent="0.3">
      <c r="A29" s="94"/>
      <c r="B29" s="92"/>
      <c r="C29" s="92"/>
      <c r="D29" s="92"/>
      <c r="E29" s="92"/>
      <c r="F29" s="68" t="s">
        <v>2</v>
      </c>
      <c r="G29" s="5">
        <v>3</v>
      </c>
      <c r="H29" s="5"/>
      <c r="I29" s="40">
        <v>2.0845045614035001E-3</v>
      </c>
      <c r="J29" s="6"/>
      <c r="K29" s="45">
        <f t="shared" si="0"/>
        <v>4</v>
      </c>
      <c r="L29" s="45">
        <f t="shared" si="1"/>
        <v>14</v>
      </c>
      <c r="M29" s="60">
        <f t="shared" si="2"/>
        <v>-14</v>
      </c>
      <c r="N29" s="5"/>
      <c r="O29" s="17">
        <v>1</v>
      </c>
      <c r="P29" s="5">
        <v>-2</v>
      </c>
      <c r="Q29" s="17">
        <v>0</v>
      </c>
      <c r="R29" s="5">
        <v>0</v>
      </c>
      <c r="S29" s="5">
        <v>0</v>
      </c>
      <c r="T29" s="5">
        <v>0</v>
      </c>
      <c r="U29" s="21">
        <v>1</v>
      </c>
      <c r="V29" s="5">
        <v>1</v>
      </c>
      <c r="W29" s="5">
        <v>0</v>
      </c>
      <c r="X29" s="25">
        <v>0</v>
      </c>
      <c r="Y29" s="5">
        <v>1</v>
      </c>
      <c r="Z29" s="5">
        <v>0</v>
      </c>
      <c r="AA29" s="5">
        <v>-1</v>
      </c>
      <c r="AB29" s="10">
        <v>0</v>
      </c>
      <c r="AC29" s="5">
        <v>-3</v>
      </c>
      <c r="AD29" s="5">
        <v>-1</v>
      </c>
      <c r="AE29" s="5">
        <v>0</v>
      </c>
      <c r="AF29" s="5">
        <v>-3</v>
      </c>
      <c r="AG29" s="5">
        <v>0</v>
      </c>
      <c r="AH29" s="5">
        <v>0</v>
      </c>
      <c r="AI29" s="21">
        <v>0</v>
      </c>
      <c r="AJ29" s="5">
        <v>0</v>
      </c>
      <c r="AK29" s="5">
        <v>-1</v>
      </c>
      <c r="AL29" s="5">
        <v>0</v>
      </c>
      <c r="AM29" s="5">
        <v>-2</v>
      </c>
      <c r="AN29" s="10">
        <v>-1</v>
      </c>
    </row>
    <row r="30" spans="1:40" ht="15" customHeight="1" x14ac:dyDescent="0.3">
      <c r="A30" s="94"/>
      <c r="B30" s="92"/>
      <c r="C30" s="92"/>
      <c r="D30" s="92"/>
      <c r="E30" s="92"/>
      <c r="F30" s="68" t="s">
        <v>2</v>
      </c>
      <c r="G30" s="5">
        <v>5</v>
      </c>
      <c r="H30" s="5"/>
      <c r="I30" s="40">
        <v>2.1199378947368399E-3</v>
      </c>
      <c r="J30" s="6"/>
      <c r="K30" s="45">
        <f t="shared" si="0"/>
        <v>10</v>
      </c>
      <c r="L30" s="45">
        <f t="shared" si="1"/>
        <v>11</v>
      </c>
      <c r="M30" s="60">
        <f t="shared" si="2"/>
        <v>-11</v>
      </c>
      <c r="N30" s="5"/>
      <c r="O30" s="17">
        <v>1</v>
      </c>
      <c r="P30" s="5">
        <v>-2</v>
      </c>
      <c r="Q30" s="17">
        <v>1</v>
      </c>
      <c r="R30" s="5">
        <v>1</v>
      </c>
      <c r="S30" s="5">
        <v>0</v>
      </c>
      <c r="T30" s="5">
        <v>0</v>
      </c>
      <c r="U30" s="21">
        <v>2</v>
      </c>
      <c r="V30" s="5">
        <v>1</v>
      </c>
      <c r="W30" s="5">
        <v>0</v>
      </c>
      <c r="X30" s="25">
        <v>0</v>
      </c>
      <c r="Y30" s="5">
        <v>1</v>
      </c>
      <c r="Z30" s="5">
        <v>1</v>
      </c>
      <c r="AA30" s="5">
        <v>-1</v>
      </c>
      <c r="AB30" s="10">
        <v>0</v>
      </c>
      <c r="AC30" s="5">
        <v>-3</v>
      </c>
      <c r="AD30" s="5">
        <v>0</v>
      </c>
      <c r="AE30" s="5">
        <v>0</v>
      </c>
      <c r="AF30" s="5">
        <v>-3</v>
      </c>
      <c r="AG30" s="5">
        <v>0</v>
      </c>
      <c r="AH30" s="5">
        <v>1</v>
      </c>
      <c r="AI30" s="21">
        <v>0</v>
      </c>
      <c r="AJ30" s="5">
        <v>1</v>
      </c>
      <c r="AK30" s="5">
        <v>0</v>
      </c>
      <c r="AL30" s="5">
        <v>0</v>
      </c>
      <c r="AM30" s="5">
        <v>-1</v>
      </c>
      <c r="AN30" s="10">
        <v>-1</v>
      </c>
    </row>
    <row r="31" spans="1:40" ht="15" customHeight="1" x14ac:dyDescent="0.3">
      <c r="A31" s="94"/>
      <c r="B31" s="92"/>
      <c r="C31" s="92"/>
      <c r="D31" s="92"/>
      <c r="E31" s="92"/>
      <c r="F31" s="68" t="s">
        <v>4</v>
      </c>
      <c r="G31" s="5"/>
      <c r="H31" s="5"/>
      <c r="I31" s="50">
        <v>1.65088105263157E-3</v>
      </c>
      <c r="J31" s="6"/>
      <c r="K31" s="45">
        <f t="shared" si="0"/>
        <v>9</v>
      </c>
      <c r="L31" s="45">
        <f t="shared" si="1"/>
        <v>7</v>
      </c>
      <c r="M31" s="60">
        <f t="shared" si="2"/>
        <v>-11</v>
      </c>
      <c r="N31" s="5"/>
      <c r="O31" s="17">
        <v>0</v>
      </c>
      <c r="P31" s="5">
        <v>-1</v>
      </c>
      <c r="Q31" s="17">
        <v>1</v>
      </c>
      <c r="R31" s="5">
        <v>1</v>
      </c>
      <c r="S31" s="5">
        <v>1</v>
      </c>
      <c r="T31" s="5">
        <v>1</v>
      </c>
      <c r="U31" s="21">
        <v>1</v>
      </c>
      <c r="V31" s="5">
        <v>2</v>
      </c>
      <c r="W31" s="5">
        <v>-1</v>
      </c>
      <c r="X31" s="25">
        <v>-1</v>
      </c>
      <c r="Y31" s="5">
        <v>1</v>
      </c>
      <c r="Z31" s="5">
        <v>1</v>
      </c>
      <c r="AA31" s="5">
        <v>-1</v>
      </c>
      <c r="AB31" s="10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0</v>
      </c>
      <c r="AI31" s="21">
        <v>-1</v>
      </c>
      <c r="AJ31" s="5">
        <v>0</v>
      </c>
      <c r="AK31" s="5">
        <v>0</v>
      </c>
      <c r="AL31" s="5">
        <v>0</v>
      </c>
      <c r="AM31" s="5">
        <v>0</v>
      </c>
      <c r="AN31" s="10">
        <v>0</v>
      </c>
    </row>
    <row r="32" spans="1:40" ht="15" customHeight="1" x14ac:dyDescent="0.3">
      <c r="A32" s="94"/>
      <c r="B32" s="92"/>
      <c r="C32" s="92"/>
      <c r="D32" s="92"/>
      <c r="E32" s="92"/>
      <c r="F32" s="68" t="s">
        <v>4</v>
      </c>
      <c r="G32" s="5">
        <v>3</v>
      </c>
      <c r="H32" s="5"/>
      <c r="I32" s="40">
        <v>2.2027859649122799E-3</v>
      </c>
      <c r="J32" s="6"/>
      <c r="K32" s="45">
        <f t="shared" si="0"/>
        <v>17</v>
      </c>
      <c r="L32" s="45">
        <f t="shared" si="1"/>
        <v>9</v>
      </c>
      <c r="M32" s="60">
        <f t="shared" si="2"/>
        <v>-7</v>
      </c>
      <c r="N32" s="5"/>
      <c r="O32" s="17">
        <v>1</v>
      </c>
      <c r="P32" s="5">
        <v>-1</v>
      </c>
      <c r="Q32" s="17">
        <v>1</v>
      </c>
      <c r="R32" s="5">
        <v>1</v>
      </c>
      <c r="S32" s="5">
        <v>1</v>
      </c>
      <c r="T32" s="5">
        <v>1</v>
      </c>
      <c r="U32" s="21">
        <v>2</v>
      </c>
      <c r="V32" s="5">
        <v>2</v>
      </c>
      <c r="W32" s="5">
        <v>0</v>
      </c>
      <c r="X32" s="25">
        <v>0</v>
      </c>
      <c r="Y32" s="5">
        <v>1</v>
      </c>
      <c r="Z32" s="5">
        <v>1</v>
      </c>
      <c r="AA32" s="5">
        <v>-1</v>
      </c>
      <c r="AB32" s="10">
        <v>0</v>
      </c>
      <c r="AC32" s="5">
        <v>-2</v>
      </c>
      <c r="AD32" s="5">
        <v>0</v>
      </c>
      <c r="AE32" s="5">
        <v>0</v>
      </c>
      <c r="AF32" s="5">
        <v>-3</v>
      </c>
      <c r="AG32" s="5">
        <v>0</v>
      </c>
      <c r="AH32" s="5">
        <v>1</v>
      </c>
      <c r="AI32" s="21">
        <v>0</v>
      </c>
      <c r="AJ32" s="5">
        <v>2</v>
      </c>
      <c r="AK32" s="5">
        <v>1</v>
      </c>
      <c r="AL32" s="5">
        <v>0</v>
      </c>
      <c r="AM32" s="5">
        <v>0</v>
      </c>
      <c r="AN32" s="10">
        <v>2</v>
      </c>
    </row>
    <row r="33" spans="1:40" ht="15" customHeight="1" x14ac:dyDescent="0.3">
      <c r="A33" s="95"/>
      <c r="B33" s="97"/>
      <c r="C33" s="97"/>
      <c r="D33" s="97"/>
      <c r="E33" s="97"/>
      <c r="F33" s="69" t="s">
        <v>4</v>
      </c>
      <c r="G33" s="11">
        <v>5</v>
      </c>
      <c r="H33" s="11"/>
      <c r="I33" s="41">
        <v>2.1930343859649102E-3</v>
      </c>
      <c r="J33" s="12"/>
      <c r="K33" s="46">
        <f t="shared" si="0"/>
        <v>11</v>
      </c>
      <c r="L33" s="46">
        <f t="shared" si="1"/>
        <v>10</v>
      </c>
      <c r="M33" s="61">
        <f t="shared" si="2"/>
        <v>-11</v>
      </c>
      <c r="N33" s="11"/>
      <c r="O33" s="18">
        <v>1</v>
      </c>
      <c r="P33" s="11">
        <v>-2</v>
      </c>
      <c r="Q33" s="18">
        <v>1</v>
      </c>
      <c r="R33" s="11">
        <v>1</v>
      </c>
      <c r="S33" s="11">
        <v>1</v>
      </c>
      <c r="T33" s="11">
        <v>1</v>
      </c>
      <c r="U33" s="22">
        <v>1</v>
      </c>
      <c r="V33" s="11">
        <v>1</v>
      </c>
      <c r="W33" s="11">
        <v>0</v>
      </c>
      <c r="X33" s="26">
        <v>0</v>
      </c>
      <c r="Y33" s="11">
        <v>1</v>
      </c>
      <c r="Z33" s="11">
        <v>1</v>
      </c>
      <c r="AA33" s="11">
        <v>0</v>
      </c>
      <c r="AB33" s="13">
        <v>-1</v>
      </c>
      <c r="AC33" s="11">
        <v>-3</v>
      </c>
      <c r="AD33" s="11">
        <v>0</v>
      </c>
      <c r="AE33" s="11">
        <v>0</v>
      </c>
      <c r="AF33" s="11">
        <v>-3</v>
      </c>
      <c r="AG33" s="11">
        <v>0</v>
      </c>
      <c r="AH33" s="11">
        <v>0</v>
      </c>
      <c r="AI33" s="22">
        <v>0</v>
      </c>
      <c r="AJ33" s="11">
        <v>1</v>
      </c>
      <c r="AK33" s="11">
        <v>1</v>
      </c>
      <c r="AL33" s="11">
        <v>0</v>
      </c>
      <c r="AM33" s="11">
        <v>-2</v>
      </c>
      <c r="AN33" s="13">
        <v>0</v>
      </c>
    </row>
    <row r="34" spans="1:40" x14ac:dyDescent="0.3">
      <c r="A34" s="72"/>
      <c r="B34" s="72"/>
    </row>
  </sheetData>
  <mergeCells count="49">
    <mergeCell ref="Q5:T5"/>
    <mergeCell ref="U5:X5"/>
    <mergeCell ref="Y5:AB5"/>
    <mergeCell ref="AC5:AN5"/>
    <mergeCell ref="F8:F9"/>
    <mergeCell ref="AC6:AE6"/>
    <mergeCell ref="AF6:AH6"/>
    <mergeCell ref="AI6:AK6"/>
    <mergeCell ref="AL6:AN6"/>
    <mergeCell ref="AI4:AN4"/>
    <mergeCell ref="Y4:AB4"/>
    <mergeCell ref="AC4:AH4"/>
    <mergeCell ref="Q4:T4"/>
    <mergeCell ref="U4:X4"/>
    <mergeCell ref="O1:P1"/>
    <mergeCell ref="Q3:R3"/>
    <mergeCell ref="S3:T3"/>
    <mergeCell ref="U3:V3"/>
    <mergeCell ref="W3:X3"/>
    <mergeCell ref="Q1:AB1"/>
    <mergeCell ref="AC1:AN1"/>
    <mergeCell ref="Q2:T2"/>
    <mergeCell ref="U2:X2"/>
    <mergeCell ref="Y2:AB2"/>
    <mergeCell ref="AC2:AN2"/>
    <mergeCell ref="C16:C17"/>
    <mergeCell ref="D22:D27"/>
    <mergeCell ref="D18:D21"/>
    <mergeCell ref="C22:C27"/>
    <mergeCell ref="C28:C33"/>
    <mergeCell ref="C18:C19"/>
    <mergeCell ref="C20:C21"/>
    <mergeCell ref="D28:D33"/>
    <mergeCell ref="E18:E21"/>
    <mergeCell ref="E22:E33"/>
    <mergeCell ref="A22:A33"/>
    <mergeCell ref="B22:B33"/>
    <mergeCell ref="A8:A9"/>
    <mergeCell ref="B18:B21"/>
    <mergeCell ref="A10:A21"/>
    <mergeCell ref="B10:B13"/>
    <mergeCell ref="C10:C11"/>
    <mergeCell ref="D10:D13"/>
    <mergeCell ref="E10:E13"/>
    <mergeCell ref="C12:C13"/>
    <mergeCell ref="B14:B17"/>
    <mergeCell ref="C14:C15"/>
    <mergeCell ref="D14:D17"/>
    <mergeCell ref="E14:E17"/>
  </mergeCells>
  <conditionalFormatting sqref="K8:K33">
    <cfRule type="dataBar" priority="7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{AB47FA1E-C5AE-4716-8E15-AE8D1CD00011}</x14:id>
        </ext>
      </extLst>
    </cfRule>
  </conditionalFormatting>
  <conditionalFormatting sqref="M8:M33">
    <cfRule type="dataBar" priority="6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{B1A771DC-4291-4503-9AB1-9D2B30BF22B0}</x14:id>
        </ext>
      </extLst>
    </cfRule>
  </conditionalFormatting>
  <conditionalFormatting sqref="I8:I33">
    <cfRule type="dataBar" priority="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{58D1D268-21D5-4637-9D0E-D784EBCDE0F3}</x14:id>
        </ext>
      </extLst>
    </cfRule>
  </conditionalFormatting>
  <conditionalFormatting sqref="O8:AN33">
    <cfRule type="colorScale" priority="1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B47FA1E-C5AE-4716-8E15-AE8D1CD00011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K8:K33</xm:sqref>
        </x14:conditionalFormatting>
        <x14:conditionalFormatting xmlns:xm="http://schemas.microsoft.com/office/excel/2006/main">
          <x14:cfRule type="dataBar" id="{B1A771DC-4291-4503-9AB1-9D2B30BF22B0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M8:M33</xm:sqref>
        </x14:conditionalFormatting>
        <x14:conditionalFormatting xmlns:xm="http://schemas.microsoft.com/office/excel/2006/main">
          <x14:cfRule type="dataBar" id="{58D1D268-21D5-4637-9D0E-D784EBCDE0F3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I8:I33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600F-98A6-4A68-A7C5-3F2D52ACB3EA}">
  <dimension ref="A1:AN34"/>
  <sheetViews>
    <sheetView zoomScale="50" zoomScaleNormal="50" workbookViewId="0">
      <selection activeCell="O8" sqref="O8:AN33"/>
    </sheetView>
  </sheetViews>
  <sheetFormatPr defaultRowHeight="14.4" x14ac:dyDescent="0.3"/>
  <cols>
    <col min="1" max="1" width="16" customWidth="1"/>
    <col min="2" max="2" width="24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40" width="4.77734375" customWidth="1"/>
  </cols>
  <sheetData>
    <row r="1" spans="1:40" s="1" customFormat="1" ht="13.8" customHeight="1" x14ac:dyDescent="0.25">
      <c r="E1" s="2"/>
      <c r="F1" s="2"/>
      <c r="G1" s="2"/>
      <c r="H1" s="2"/>
      <c r="I1" s="2"/>
      <c r="J1" s="2"/>
      <c r="K1" s="2"/>
      <c r="L1" s="2"/>
      <c r="M1" s="2"/>
      <c r="N1" s="57" t="s">
        <v>12</v>
      </c>
      <c r="O1" s="109" t="s">
        <v>0</v>
      </c>
      <c r="P1" s="110"/>
      <c r="Q1" s="109" t="s">
        <v>3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1"/>
      <c r="AC1" s="110" t="s">
        <v>7</v>
      </c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1"/>
    </row>
    <row r="2" spans="1:40" s="1" customFormat="1" ht="13.8" customHeight="1" x14ac:dyDescent="0.25">
      <c r="E2" s="2"/>
      <c r="F2" s="2"/>
      <c r="G2" s="2"/>
      <c r="H2" s="2"/>
      <c r="I2" s="2"/>
      <c r="J2" s="2"/>
      <c r="K2" s="2"/>
      <c r="L2" s="2"/>
      <c r="M2" s="2"/>
      <c r="N2" s="58" t="s">
        <v>13</v>
      </c>
      <c r="O2" s="3"/>
      <c r="P2" s="3"/>
      <c r="Q2" s="107" t="s">
        <v>1</v>
      </c>
      <c r="R2" s="105"/>
      <c r="S2" s="105"/>
      <c r="T2" s="105"/>
      <c r="U2" s="104" t="s">
        <v>5</v>
      </c>
      <c r="V2" s="105"/>
      <c r="W2" s="105"/>
      <c r="X2" s="108"/>
      <c r="Y2" s="105" t="s">
        <v>6</v>
      </c>
      <c r="Z2" s="105"/>
      <c r="AA2" s="105"/>
      <c r="AB2" s="106"/>
      <c r="AC2" s="105" t="s">
        <v>8</v>
      </c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6"/>
    </row>
    <row r="3" spans="1:40" s="1" customFormat="1" ht="13.8" x14ac:dyDescent="0.25">
      <c r="E3" s="2"/>
      <c r="F3" s="2"/>
      <c r="G3" s="2"/>
      <c r="H3" s="2"/>
      <c r="I3" s="2"/>
      <c r="J3" s="2"/>
      <c r="K3" s="2"/>
      <c r="L3" s="2"/>
      <c r="M3" s="2"/>
      <c r="N3" s="58" t="s">
        <v>20</v>
      </c>
      <c r="O3" s="74" t="s">
        <v>10</v>
      </c>
      <c r="P3" s="74" t="s">
        <v>9</v>
      </c>
      <c r="Q3" s="107" t="s">
        <v>10</v>
      </c>
      <c r="R3" s="105"/>
      <c r="S3" s="105" t="s">
        <v>9</v>
      </c>
      <c r="T3" s="108"/>
      <c r="U3" s="104" t="s">
        <v>10</v>
      </c>
      <c r="V3" s="105"/>
      <c r="W3" s="105" t="s">
        <v>9</v>
      </c>
      <c r="X3" s="108"/>
      <c r="Y3" s="74" t="s">
        <v>10</v>
      </c>
      <c r="Z3" s="74"/>
      <c r="AA3" s="74" t="s">
        <v>9</v>
      </c>
      <c r="AB3" s="76"/>
      <c r="AC3" s="74" t="s">
        <v>10</v>
      </c>
      <c r="AD3" s="74"/>
      <c r="AE3" s="74"/>
      <c r="AF3" s="74"/>
      <c r="AG3" s="74"/>
      <c r="AH3" s="74"/>
      <c r="AI3" s="75" t="s">
        <v>9</v>
      </c>
      <c r="AJ3" s="74"/>
      <c r="AK3" s="74"/>
      <c r="AL3" s="74"/>
      <c r="AM3" s="74"/>
      <c r="AN3" s="76"/>
    </row>
    <row r="4" spans="1:40" s="1" customFormat="1" ht="27.6" x14ac:dyDescent="0.25">
      <c r="E4" s="2"/>
      <c r="F4" s="2"/>
      <c r="G4" s="2"/>
      <c r="H4" s="2"/>
      <c r="I4" s="2"/>
      <c r="J4" s="2"/>
      <c r="K4" s="2"/>
      <c r="L4" s="2"/>
      <c r="M4" s="2"/>
      <c r="N4" s="58" t="s">
        <v>22</v>
      </c>
      <c r="O4" s="3" t="s">
        <v>10</v>
      </c>
      <c r="P4" s="3" t="s">
        <v>10</v>
      </c>
      <c r="Q4" s="107" t="s">
        <v>10</v>
      </c>
      <c r="R4" s="105"/>
      <c r="S4" s="105"/>
      <c r="T4" s="108"/>
      <c r="U4" s="104" t="s">
        <v>9</v>
      </c>
      <c r="V4" s="105"/>
      <c r="W4" s="105"/>
      <c r="X4" s="108"/>
      <c r="Y4" s="104" t="s">
        <v>10</v>
      </c>
      <c r="Z4" s="105"/>
      <c r="AA4" s="105"/>
      <c r="AB4" s="106"/>
      <c r="AC4" s="107" t="s">
        <v>10</v>
      </c>
      <c r="AD4" s="105"/>
      <c r="AE4" s="105"/>
      <c r="AF4" s="105"/>
      <c r="AG4" s="105"/>
      <c r="AH4" s="108"/>
      <c r="AI4" s="104" t="s">
        <v>10</v>
      </c>
      <c r="AJ4" s="105"/>
      <c r="AK4" s="105"/>
      <c r="AL4" s="105"/>
      <c r="AM4" s="105"/>
      <c r="AN4" s="106"/>
    </row>
    <row r="5" spans="1:40" s="1" customFormat="1" ht="13.8" x14ac:dyDescent="0.25">
      <c r="E5" s="2"/>
      <c r="F5" s="2"/>
      <c r="G5" s="2"/>
      <c r="H5" s="2"/>
      <c r="I5" s="2"/>
      <c r="J5" s="2"/>
      <c r="K5" s="2"/>
      <c r="L5" s="2"/>
      <c r="M5" s="2"/>
      <c r="N5" s="58" t="s">
        <v>21</v>
      </c>
      <c r="O5" s="74" t="s">
        <v>9</v>
      </c>
      <c r="P5" s="74" t="s">
        <v>9</v>
      </c>
      <c r="Q5" s="107" t="s">
        <v>10</v>
      </c>
      <c r="R5" s="105"/>
      <c r="S5" s="105"/>
      <c r="T5" s="108"/>
      <c r="U5" s="104" t="s">
        <v>9</v>
      </c>
      <c r="V5" s="105"/>
      <c r="W5" s="105"/>
      <c r="X5" s="108"/>
      <c r="Y5" s="104" t="s">
        <v>9</v>
      </c>
      <c r="Z5" s="105"/>
      <c r="AA5" s="105"/>
      <c r="AB5" s="106"/>
      <c r="AC5" s="107" t="s">
        <v>10</v>
      </c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6"/>
    </row>
    <row r="6" spans="1:40" s="1" customFormat="1" ht="13.8" x14ac:dyDescent="0.25">
      <c r="E6" s="2"/>
      <c r="F6" s="2"/>
      <c r="G6" s="2"/>
      <c r="H6" s="2"/>
      <c r="I6" s="2"/>
      <c r="J6" s="2"/>
      <c r="K6" s="2"/>
      <c r="L6" s="2"/>
      <c r="M6" s="2"/>
      <c r="N6" s="58" t="s">
        <v>23</v>
      </c>
      <c r="O6" s="3"/>
      <c r="P6" s="3"/>
      <c r="Q6" s="14"/>
      <c r="R6" s="3"/>
      <c r="S6" s="3" t="s">
        <v>18</v>
      </c>
      <c r="T6" s="3" t="s">
        <v>17</v>
      </c>
      <c r="U6" s="19" t="s">
        <v>18</v>
      </c>
      <c r="V6" s="3" t="s">
        <v>17</v>
      </c>
      <c r="W6" s="3" t="s">
        <v>18</v>
      </c>
      <c r="X6" s="23" t="s">
        <v>17</v>
      </c>
      <c r="Y6" s="3" t="s">
        <v>18</v>
      </c>
      <c r="Z6" s="3" t="s">
        <v>17</v>
      </c>
      <c r="AA6" s="3" t="s">
        <v>18</v>
      </c>
      <c r="AB6" s="15" t="s">
        <v>17</v>
      </c>
      <c r="AC6" s="99" t="s">
        <v>18</v>
      </c>
      <c r="AD6" s="100"/>
      <c r="AE6" s="100"/>
      <c r="AF6" s="100" t="s">
        <v>17</v>
      </c>
      <c r="AG6" s="100"/>
      <c r="AH6" s="101"/>
      <c r="AI6" s="102" t="s">
        <v>18</v>
      </c>
      <c r="AJ6" s="100"/>
      <c r="AK6" s="100"/>
      <c r="AL6" s="100" t="s">
        <v>17</v>
      </c>
      <c r="AM6" s="100"/>
      <c r="AN6" s="103"/>
    </row>
    <row r="7" spans="1:40" s="4" customFormat="1" ht="55.2" x14ac:dyDescent="0.25">
      <c r="A7" s="54" t="s">
        <v>12</v>
      </c>
      <c r="B7" s="55" t="s">
        <v>13</v>
      </c>
      <c r="C7" s="55" t="s">
        <v>20</v>
      </c>
      <c r="D7" s="55" t="s">
        <v>22</v>
      </c>
      <c r="E7" s="55" t="s">
        <v>21</v>
      </c>
      <c r="F7" s="55" t="s">
        <v>23</v>
      </c>
      <c r="G7" s="55" t="s">
        <v>11</v>
      </c>
      <c r="H7" s="55"/>
      <c r="I7" s="55" t="s">
        <v>28</v>
      </c>
      <c r="J7" s="55"/>
      <c r="K7" s="55" t="s">
        <v>14</v>
      </c>
      <c r="L7" s="55" t="s">
        <v>15</v>
      </c>
      <c r="M7" s="56" t="s">
        <v>16</v>
      </c>
      <c r="N7" s="59" t="s">
        <v>11</v>
      </c>
      <c r="O7" s="77"/>
      <c r="P7" s="78"/>
      <c r="Q7" s="77"/>
      <c r="R7" s="78"/>
      <c r="S7" s="78"/>
      <c r="T7" s="78"/>
      <c r="U7" s="80"/>
      <c r="V7" s="78"/>
      <c r="W7" s="78"/>
      <c r="X7" s="81"/>
      <c r="Y7" s="78"/>
      <c r="Z7" s="78"/>
      <c r="AA7" s="78"/>
      <c r="AB7" s="79"/>
      <c r="AC7" s="78"/>
      <c r="AD7" s="78">
        <v>3</v>
      </c>
      <c r="AE7" s="78">
        <v>5</v>
      </c>
      <c r="AF7" s="78"/>
      <c r="AG7" s="78">
        <v>3</v>
      </c>
      <c r="AH7" s="78">
        <v>5</v>
      </c>
      <c r="AI7" s="80"/>
      <c r="AJ7" s="78">
        <v>3</v>
      </c>
      <c r="AK7" s="78">
        <v>5</v>
      </c>
      <c r="AL7" s="78"/>
      <c r="AM7" s="78">
        <v>3</v>
      </c>
      <c r="AN7" s="79">
        <v>5</v>
      </c>
    </row>
    <row r="8" spans="1:40" ht="15" customHeight="1" x14ac:dyDescent="0.3">
      <c r="A8" s="93" t="s">
        <v>0</v>
      </c>
      <c r="B8" s="68"/>
      <c r="C8" s="70" t="s">
        <v>10</v>
      </c>
      <c r="D8" s="68" t="s">
        <v>10</v>
      </c>
      <c r="E8" s="72" t="s">
        <v>9</v>
      </c>
      <c r="F8" s="92"/>
      <c r="G8" s="5"/>
      <c r="H8" s="5"/>
      <c r="I8" s="40">
        <v>0.94793180508166797</v>
      </c>
      <c r="J8" s="6"/>
      <c r="K8" s="45">
        <f t="shared" ref="K8:K33" si="0">SUMIF(O8:AN8,"&gt;0")</f>
        <v>0</v>
      </c>
      <c r="L8" s="45">
        <f t="shared" ref="L8:L33" si="1">COUNTIF(O8:AN8,0)</f>
        <v>13</v>
      </c>
      <c r="M8" s="60">
        <f t="shared" ref="M8:M33" si="2">SUMIF(O8:AN8,"&lt;0")</f>
        <v>-22</v>
      </c>
      <c r="N8" s="5"/>
      <c r="O8" s="16">
        <v>0</v>
      </c>
      <c r="P8" s="7">
        <v>-2</v>
      </c>
      <c r="Q8" s="16">
        <v>0</v>
      </c>
      <c r="R8" s="7">
        <v>0</v>
      </c>
      <c r="S8" s="7">
        <v>0</v>
      </c>
      <c r="T8" s="7">
        <v>0</v>
      </c>
      <c r="U8" s="20">
        <v>0</v>
      </c>
      <c r="V8" s="7">
        <v>0</v>
      </c>
      <c r="W8" s="7">
        <v>0</v>
      </c>
      <c r="X8" s="24">
        <v>0</v>
      </c>
      <c r="Y8" s="7">
        <v>0</v>
      </c>
      <c r="Z8" s="7">
        <v>0</v>
      </c>
      <c r="AA8" s="7">
        <v>-2</v>
      </c>
      <c r="AB8" s="9">
        <v>-2</v>
      </c>
      <c r="AC8" s="7">
        <v>-3</v>
      </c>
      <c r="AD8" s="7">
        <v>-3</v>
      </c>
      <c r="AE8" s="7">
        <v>-1</v>
      </c>
      <c r="AF8" s="7">
        <v>-3</v>
      </c>
      <c r="AG8" s="7">
        <v>-1</v>
      </c>
      <c r="AH8" s="7">
        <v>-1</v>
      </c>
      <c r="AI8" s="20">
        <v>0</v>
      </c>
      <c r="AJ8" s="7">
        <v>-1</v>
      </c>
      <c r="AK8" s="7">
        <v>-1</v>
      </c>
      <c r="AL8" s="7">
        <v>0</v>
      </c>
      <c r="AM8" s="7">
        <v>-1</v>
      </c>
      <c r="AN8" s="9">
        <v>-1</v>
      </c>
    </row>
    <row r="9" spans="1:40" ht="15" customHeight="1" x14ac:dyDescent="0.3">
      <c r="A9" s="95"/>
      <c r="B9" s="69"/>
      <c r="C9" s="71" t="s">
        <v>9</v>
      </c>
      <c r="D9" s="69" t="s">
        <v>10</v>
      </c>
      <c r="E9" s="73" t="s">
        <v>9</v>
      </c>
      <c r="F9" s="97" t="s">
        <v>2</v>
      </c>
      <c r="G9" s="11"/>
      <c r="H9" s="11"/>
      <c r="I9" s="41">
        <v>0.96694395256960797</v>
      </c>
      <c r="J9" s="12"/>
      <c r="K9" s="46">
        <f t="shared" si="0"/>
        <v>21</v>
      </c>
      <c r="L9" s="46">
        <f t="shared" si="1"/>
        <v>11</v>
      </c>
      <c r="M9" s="61">
        <f t="shared" si="2"/>
        <v>-6</v>
      </c>
      <c r="N9" s="11"/>
      <c r="O9" s="18">
        <v>2</v>
      </c>
      <c r="P9" s="11">
        <v>0</v>
      </c>
      <c r="Q9" s="18">
        <v>2</v>
      </c>
      <c r="R9" s="11">
        <v>2</v>
      </c>
      <c r="S9" s="11">
        <v>1</v>
      </c>
      <c r="T9" s="11">
        <v>2</v>
      </c>
      <c r="U9" s="22">
        <v>2</v>
      </c>
      <c r="V9" s="11">
        <v>2</v>
      </c>
      <c r="W9" s="11">
        <v>1</v>
      </c>
      <c r="X9" s="26">
        <v>0</v>
      </c>
      <c r="Y9" s="11">
        <v>1</v>
      </c>
      <c r="Z9" s="11">
        <v>2</v>
      </c>
      <c r="AA9" s="11">
        <v>0</v>
      </c>
      <c r="AB9" s="13">
        <v>0</v>
      </c>
      <c r="AC9" s="11">
        <v>-3</v>
      </c>
      <c r="AD9" s="11">
        <v>0</v>
      </c>
      <c r="AE9" s="11">
        <v>0</v>
      </c>
      <c r="AF9" s="11">
        <v>-3</v>
      </c>
      <c r="AG9" s="11">
        <v>0</v>
      </c>
      <c r="AH9" s="11">
        <v>0</v>
      </c>
      <c r="AI9" s="22">
        <v>0</v>
      </c>
      <c r="AJ9" s="11">
        <v>2</v>
      </c>
      <c r="AK9" s="11">
        <v>1</v>
      </c>
      <c r="AL9" s="11">
        <v>0</v>
      </c>
      <c r="AM9" s="11">
        <v>0</v>
      </c>
      <c r="AN9" s="13">
        <v>1</v>
      </c>
    </row>
    <row r="10" spans="1:40" ht="15" customHeight="1" x14ac:dyDescent="0.3">
      <c r="A10" s="93" t="s">
        <v>3</v>
      </c>
      <c r="B10" s="96" t="s">
        <v>1</v>
      </c>
      <c r="C10" s="96" t="s">
        <v>10</v>
      </c>
      <c r="D10" s="96" t="s">
        <v>10</v>
      </c>
      <c r="E10" s="96" t="s">
        <v>10</v>
      </c>
      <c r="F10" s="67" t="s">
        <v>2</v>
      </c>
      <c r="G10" s="7"/>
      <c r="H10" s="7"/>
      <c r="I10" s="39">
        <v>0.95941450276912799</v>
      </c>
      <c r="J10" s="8"/>
      <c r="K10" s="44">
        <f t="shared" si="0"/>
        <v>5</v>
      </c>
      <c r="L10" s="44">
        <f t="shared" si="1"/>
        <v>11</v>
      </c>
      <c r="M10" s="62">
        <f t="shared" si="2"/>
        <v>-20</v>
      </c>
      <c r="N10" s="7"/>
      <c r="O10" s="17">
        <v>0</v>
      </c>
      <c r="P10" s="5">
        <v>-2</v>
      </c>
      <c r="Q10" s="17">
        <v>0</v>
      </c>
      <c r="R10" s="5">
        <v>0</v>
      </c>
      <c r="S10" s="5">
        <v>1</v>
      </c>
      <c r="T10" s="5">
        <v>0</v>
      </c>
      <c r="U10" s="21">
        <v>2</v>
      </c>
      <c r="V10" s="5">
        <v>1</v>
      </c>
      <c r="W10" s="5">
        <v>0</v>
      </c>
      <c r="X10" s="25">
        <v>0</v>
      </c>
      <c r="Y10" s="5">
        <v>1</v>
      </c>
      <c r="Z10" s="5">
        <v>0</v>
      </c>
      <c r="AA10" s="5">
        <v>-2</v>
      </c>
      <c r="AB10" s="10">
        <v>-2</v>
      </c>
      <c r="AC10" s="5">
        <v>-3</v>
      </c>
      <c r="AD10" s="5">
        <v>-2</v>
      </c>
      <c r="AE10" s="5">
        <v>0</v>
      </c>
      <c r="AF10" s="5">
        <v>-3</v>
      </c>
      <c r="AG10" s="5">
        <v>-2</v>
      </c>
      <c r="AH10" s="5">
        <v>0</v>
      </c>
      <c r="AI10" s="21">
        <v>0</v>
      </c>
      <c r="AJ10" s="5">
        <v>-1</v>
      </c>
      <c r="AK10" s="5">
        <v>-1</v>
      </c>
      <c r="AL10" s="5">
        <v>0</v>
      </c>
      <c r="AM10" s="5">
        <v>-1</v>
      </c>
      <c r="AN10" s="10">
        <v>-1</v>
      </c>
    </row>
    <row r="11" spans="1:40" ht="15" customHeight="1" x14ac:dyDescent="0.3">
      <c r="A11" s="94"/>
      <c r="B11" s="92"/>
      <c r="C11" s="92"/>
      <c r="D11" s="92"/>
      <c r="E11" s="92"/>
      <c r="F11" s="68" t="s">
        <v>4</v>
      </c>
      <c r="G11" s="5"/>
      <c r="H11" s="5"/>
      <c r="I11" s="40">
        <v>0.96498555783092699</v>
      </c>
      <c r="J11" s="6"/>
      <c r="K11" s="45">
        <f t="shared" si="0"/>
        <v>3</v>
      </c>
      <c r="L11" s="45">
        <f t="shared" si="1"/>
        <v>10</v>
      </c>
      <c r="M11" s="60">
        <f t="shared" si="2"/>
        <v>-21</v>
      </c>
      <c r="N11" s="5"/>
      <c r="O11" s="17">
        <v>0</v>
      </c>
      <c r="P11" s="5">
        <v>-2</v>
      </c>
      <c r="Q11" s="17">
        <v>0</v>
      </c>
      <c r="R11" s="5">
        <v>0</v>
      </c>
      <c r="S11" s="5">
        <v>0</v>
      </c>
      <c r="T11" s="5">
        <v>0</v>
      </c>
      <c r="U11" s="21">
        <v>2</v>
      </c>
      <c r="V11" s="5">
        <v>1</v>
      </c>
      <c r="W11" s="5">
        <v>-1</v>
      </c>
      <c r="X11" s="25">
        <v>0</v>
      </c>
      <c r="Y11" s="5">
        <v>0</v>
      </c>
      <c r="Z11" s="5">
        <v>0</v>
      </c>
      <c r="AA11" s="5">
        <v>-2</v>
      </c>
      <c r="AB11" s="10">
        <v>-2</v>
      </c>
      <c r="AC11" s="5">
        <v>-3</v>
      </c>
      <c r="AD11" s="5">
        <v>-1</v>
      </c>
      <c r="AE11" s="5">
        <v>0</v>
      </c>
      <c r="AF11" s="5">
        <v>-3</v>
      </c>
      <c r="AG11" s="5">
        <v>-1</v>
      </c>
      <c r="AH11" s="5">
        <v>0</v>
      </c>
      <c r="AI11" s="21">
        <v>-1</v>
      </c>
      <c r="AJ11" s="5">
        <v>-1</v>
      </c>
      <c r="AK11" s="5">
        <v>-1</v>
      </c>
      <c r="AL11" s="5">
        <v>-1</v>
      </c>
      <c r="AM11" s="5">
        <v>-1</v>
      </c>
      <c r="AN11" s="10">
        <v>-1</v>
      </c>
    </row>
    <row r="12" spans="1:40" ht="15" customHeight="1" x14ac:dyDescent="0.3">
      <c r="A12" s="94"/>
      <c r="B12" s="92"/>
      <c r="C12" s="92" t="s">
        <v>9</v>
      </c>
      <c r="D12" s="92"/>
      <c r="E12" s="92"/>
      <c r="F12" s="68" t="s">
        <v>2</v>
      </c>
      <c r="G12" s="5"/>
      <c r="H12" s="5"/>
      <c r="I12" s="40">
        <v>0.96379049598128097</v>
      </c>
      <c r="J12" s="6"/>
      <c r="K12" s="45">
        <f t="shared" si="0"/>
        <v>0</v>
      </c>
      <c r="L12" s="45">
        <f t="shared" si="1"/>
        <v>13</v>
      </c>
      <c r="M12" s="60">
        <f t="shared" si="2"/>
        <v>-19</v>
      </c>
      <c r="N12" s="5"/>
      <c r="O12" s="17">
        <v>0</v>
      </c>
      <c r="P12" s="5">
        <v>-1</v>
      </c>
      <c r="Q12" s="17">
        <v>-1</v>
      </c>
      <c r="R12" s="5">
        <v>0</v>
      </c>
      <c r="S12" s="5">
        <v>0</v>
      </c>
      <c r="T12" s="5">
        <v>0</v>
      </c>
      <c r="U12" s="21">
        <v>0</v>
      </c>
      <c r="V12" s="5">
        <v>0</v>
      </c>
      <c r="W12" s="5">
        <v>0</v>
      </c>
      <c r="X12" s="25">
        <v>0</v>
      </c>
      <c r="Y12" s="5">
        <v>0</v>
      </c>
      <c r="Z12" s="5">
        <v>0</v>
      </c>
      <c r="AA12" s="5">
        <v>-2</v>
      </c>
      <c r="AB12" s="10">
        <v>-2</v>
      </c>
      <c r="AC12" s="5">
        <v>-3</v>
      </c>
      <c r="AD12" s="5">
        <v>-1</v>
      </c>
      <c r="AE12" s="5">
        <v>0</v>
      </c>
      <c r="AF12" s="5">
        <v>-3</v>
      </c>
      <c r="AG12" s="5">
        <v>0</v>
      </c>
      <c r="AH12" s="5">
        <v>0</v>
      </c>
      <c r="AI12" s="21">
        <v>-1</v>
      </c>
      <c r="AJ12" s="5">
        <v>-1</v>
      </c>
      <c r="AK12" s="5">
        <v>-1</v>
      </c>
      <c r="AL12" s="5">
        <v>-1</v>
      </c>
      <c r="AM12" s="5">
        <v>-1</v>
      </c>
      <c r="AN12" s="10">
        <v>-1</v>
      </c>
    </row>
    <row r="13" spans="1:40" ht="15" customHeight="1" x14ac:dyDescent="0.3">
      <c r="A13" s="94"/>
      <c r="B13" s="92"/>
      <c r="C13" s="92"/>
      <c r="D13" s="92"/>
      <c r="E13" s="92"/>
      <c r="F13" s="68" t="s">
        <v>4</v>
      </c>
      <c r="G13" s="5"/>
      <c r="H13" s="5"/>
      <c r="I13" s="40">
        <v>0.96064258525619595</v>
      </c>
      <c r="J13" s="6"/>
      <c r="K13" s="45">
        <f t="shared" si="0"/>
        <v>1</v>
      </c>
      <c r="L13" s="45">
        <f t="shared" si="1"/>
        <v>12</v>
      </c>
      <c r="M13" s="60">
        <f t="shared" si="2"/>
        <v>-20</v>
      </c>
      <c r="N13" s="5"/>
      <c r="O13" s="17">
        <v>0</v>
      </c>
      <c r="P13" s="5">
        <v>-2</v>
      </c>
      <c r="Q13" s="17">
        <v>0</v>
      </c>
      <c r="R13" s="5">
        <v>0</v>
      </c>
      <c r="S13" s="5">
        <v>0</v>
      </c>
      <c r="T13" s="5">
        <v>0</v>
      </c>
      <c r="U13" s="21">
        <v>0</v>
      </c>
      <c r="V13" s="5">
        <v>1</v>
      </c>
      <c r="W13" s="5">
        <v>0</v>
      </c>
      <c r="X13" s="25">
        <v>-1</v>
      </c>
      <c r="Y13" s="5">
        <v>0</v>
      </c>
      <c r="Z13" s="5">
        <v>0</v>
      </c>
      <c r="AA13" s="5">
        <v>-2</v>
      </c>
      <c r="AB13" s="10">
        <v>-2</v>
      </c>
      <c r="AC13" s="5">
        <v>-3</v>
      </c>
      <c r="AD13" s="5">
        <v>-1</v>
      </c>
      <c r="AE13" s="5">
        <v>-1</v>
      </c>
      <c r="AF13" s="5">
        <v>-3</v>
      </c>
      <c r="AG13" s="5">
        <v>0</v>
      </c>
      <c r="AH13" s="5">
        <v>-1</v>
      </c>
      <c r="AI13" s="21">
        <v>0</v>
      </c>
      <c r="AJ13" s="5">
        <v>-1</v>
      </c>
      <c r="AK13" s="5">
        <v>-1</v>
      </c>
      <c r="AL13" s="5">
        <v>0</v>
      </c>
      <c r="AM13" s="5">
        <v>-1</v>
      </c>
      <c r="AN13" s="10">
        <v>-1</v>
      </c>
    </row>
    <row r="14" spans="1:40" ht="15" customHeight="1" x14ac:dyDescent="0.3">
      <c r="A14" s="94"/>
      <c r="B14" s="91" t="s">
        <v>5</v>
      </c>
      <c r="C14" s="91" t="s">
        <v>10</v>
      </c>
      <c r="D14" s="91" t="s">
        <v>9</v>
      </c>
      <c r="E14" s="91" t="s">
        <v>9</v>
      </c>
      <c r="F14" s="27" t="s">
        <v>2</v>
      </c>
      <c r="G14" s="28"/>
      <c r="H14" s="28"/>
      <c r="I14" s="42">
        <v>0.95003816124535101</v>
      </c>
      <c r="J14" s="29"/>
      <c r="K14" s="47">
        <f t="shared" si="0"/>
        <v>0</v>
      </c>
      <c r="L14" s="47">
        <f t="shared" si="1"/>
        <v>7</v>
      </c>
      <c r="M14" s="63">
        <f t="shared" si="2"/>
        <v>-30</v>
      </c>
      <c r="N14" s="28"/>
      <c r="O14" s="30">
        <v>0</v>
      </c>
      <c r="P14" s="28">
        <v>-2</v>
      </c>
      <c r="Q14" s="17">
        <v>-2</v>
      </c>
      <c r="R14" s="5">
        <v>-2</v>
      </c>
      <c r="S14" s="5">
        <v>0</v>
      </c>
      <c r="T14" s="5">
        <v>0</v>
      </c>
      <c r="U14" s="21">
        <v>0</v>
      </c>
      <c r="V14" s="5">
        <v>0</v>
      </c>
      <c r="W14" s="5">
        <v>-2</v>
      </c>
      <c r="X14" s="25">
        <v>-2</v>
      </c>
      <c r="Y14" s="5">
        <v>-1</v>
      </c>
      <c r="Z14" s="5">
        <v>0</v>
      </c>
      <c r="AA14" s="5">
        <v>-2</v>
      </c>
      <c r="AB14" s="10">
        <v>-2</v>
      </c>
      <c r="AC14" s="28">
        <v>-3</v>
      </c>
      <c r="AD14" s="28">
        <v>-1</v>
      </c>
      <c r="AE14" s="28">
        <v>-1</v>
      </c>
      <c r="AF14" s="28">
        <v>-3</v>
      </c>
      <c r="AG14" s="28">
        <v>-1</v>
      </c>
      <c r="AH14" s="28">
        <v>-1</v>
      </c>
      <c r="AI14" s="32">
        <v>-1</v>
      </c>
      <c r="AJ14" s="28">
        <v>-1</v>
      </c>
      <c r="AK14" s="28">
        <v>-1</v>
      </c>
      <c r="AL14" s="28">
        <v>0</v>
      </c>
      <c r="AM14" s="28">
        <v>-1</v>
      </c>
      <c r="AN14" s="31">
        <v>-1</v>
      </c>
    </row>
    <row r="15" spans="1:40" ht="15" customHeight="1" x14ac:dyDescent="0.3">
      <c r="A15" s="94"/>
      <c r="B15" s="92"/>
      <c r="C15" s="92"/>
      <c r="D15" s="92"/>
      <c r="E15" s="92"/>
      <c r="F15" s="68" t="s">
        <v>4</v>
      </c>
      <c r="G15" s="5"/>
      <c r="H15" s="5"/>
      <c r="I15" s="40">
        <v>0.94998054715580205</v>
      </c>
      <c r="J15" s="6"/>
      <c r="K15" s="45">
        <f t="shared" si="0"/>
        <v>0</v>
      </c>
      <c r="L15" s="45">
        <f t="shared" si="1"/>
        <v>8</v>
      </c>
      <c r="M15" s="60">
        <f t="shared" si="2"/>
        <v>-28</v>
      </c>
      <c r="N15" s="5"/>
      <c r="O15" s="17">
        <v>0</v>
      </c>
      <c r="P15" s="5">
        <v>-2</v>
      </c>
      <c r="Q15" s="17">
        <v>-1</v>
      </c>
      <c r="R15" s="5">
        <v>-1</v>
      </c>
      <c r="S15" s="5">
        <v>0</v>
      </c>
      <c r="T15" s="5">
        <v>-1</v>
      </c>
      <c r="U15" s="21">
        <v>0</v>
      </c>
      <c r="V15" s="5">
        <v>0</v>
      </c>
      <c r="W15" s="5">
        <v>-2</v>
      </c>
      <c r="X15" s="25">
        <v>-2</v>
      </c>
      <c r="Y15" s="5">
        <v>0</v>
      </c>
      <c r="Z15" s="5">
        <v>0</v>
      </c>
      <c r="AA15" s="5">
        <v>-2</v>
      </c>
      <c r="AB15" s="10">
        <v>-2</v>
      </c>
      <c r="AC15" s="5">
        <v>-3</v>
      </c>
      <c r="AD15" s="5">
        <v>-2</v>
      </c>
      <c r="AE15" s="5">
        <v>-1</v>
      </c>
      <c r="AF15" s="5">
        <v>-3</v>
      </c>
      <c r="AG15" s="5">
        <v>-1</v>
      </c>
      <c r="AH15" s="5">
        <v>-1</v>
      </c>
      <c r="AI15" s="21">
        <v>0</v>
      </c>
      <c r="AJ15" s="5">
        <v>-1</v>
      </c>
      <c r="AK15" s="5">
        <v>-1</v>
      </c>
      <c r="AL15" s="5">
        <v>0</v>
      </c>
      <c r="AM15" s="5">
        <v>-1</v>
      </c>
      <c r="AN15" s="10">
        <v>-1</v>
      </c>
    </row>
    <row r="16" spans="1:40" ht="15" customHeight="1" x14ac:dyDescent="0.3">
      <c r="A16" s="94"/>
      <c r="B16" s="92"/>
      <c r="C16" s="92" t="s">
        <v>9</v>
      </c>
      <c r="D16" s="92"/>
      <c r="E16" s="92"/>
      <c r="F16" s="68" t="s">
        <v>2</v>
      </c>
      <c r="G16" s="5"/>
      <c r="H16" s="5"/>
      <c r="I16" s="40">
        <v>0.95138431480101204</v>
      </c>
      <c r="J16" s="6"/>
      <c r="K16" s="45">
        <f t="shared" si="0"/>
        <v>5</v>
      </c>
      <c r="L16" s="45">
        <f t="shared" si="1"/>
        <v>18</v>
      </c>
      <c r="M16" s="60">
        <f t="shared" si="2"/>
        <v>-8</v>
      </c>
      <c r="N16" s="5"/>
      <c r="O16" s="17">
        <v>0</v>
      </c>
      <c r="P16" s="5">
        <v>-1</v>
      </c>
      <c r="Q16" s="17">
        <v>0</v>
      </c>
      <c r="R16" s="5">
        <v>1</v>
      </c>
      <c r="S16" s="5">
        <v>0</v>
      </c>
      <c r="T16" s="5">
        <v>0</v>
      </c>
      <c r="U16" s="21">
        <v>2</v>
      </c>
      <c r="V16" s="5">
        <v>2</v>
      </c>
      <c r="W16" s="5">
        <v>0</v>
      </c>
      <c r="X16" s="25">
        <v>0</v>
      </c>
      <c r="Y16" s="5">
        <v>0</v>
      </c>
      <c r="Z16" s="5">
        <v>0</v>
      </c>
      <c r="AA16" s="5">
        <v>-2</v>
      </c>
      <c r="AB16" s="10">
        <v>-1</v>
      </c>
      <c r="AC16" s="5">
        <v>-2</v>
      </c>
      <c r="AD16" s="5">
        <v>0</v>
      </c>
      <c r="AE16" s="5">
        <v>0</v>
      </c>
      <c r="AF16" s="5">
        <v>-2</v>
      </c>
      <c r="AG16" s="5">
        <v>0</v>
      </c>
      <c r="AH16" s="5">
        <v>0</v>
      </c>
      <c r="AI16" s="21">
        <v>0</v>
      </c>
      <c r="AJ16" s="5">
        <v>0</v>
      </c>
      <c r="AK16" s="5">
        <v>0</v>
      </c>
      <c r="AL16" s="5">
        <v>0</v>
      </c>
      <c r="AM16" s="5">
        <v>0</v>
      </c>
      <c r="AN16" s="10">
        <v>0</v>
      </c>
    </row>
    <row r="17" spans="1:40" ht="15" customHeight="1" x14ac:dyDescent="0.3">
      <c r="A17" s="94"/>
      <c r="B17" s="98"/>
      <c r="C17" s="98"/>
      <c r="D17" s="98"/>
      <c r="E17" s="98"/>
      <c r="F17" s="33" t="s">
        <v>4</v>
      </c>
      <c r="G17" s="34"/>
      <c r="H17" s="34"/>
      <c r="I17" s="43">
        <v>0.95146059712158304</v>
      </c>
      <c r="J17" s="35"/>
      <c r="K17" s="48">
        <f t="shared" si="0"/>
        <v>5</v>
      </c>
      <c r="L17" s="48">
        <f t="shared" si="1"/>
        <v>19</v>
      </c>
      <c r="M17" s="64">
        <f t="shared" si="2"/>
        <v>-8</v>
      </c>
      <c r="N17" s="34"/>
      <c r="O17" s="36">
        <v>0</v>
      </c>
      <c r="P17" s="34">
        <v>0</v>
      </c>
      <c r="Q17" s="17">
        <v>0</v>
      </c>
      <c r="R17" s="5">
        <v>0</v>
      </c>
      <c r="S17" s="5">
        <v>0</v>
      </c>
      <c r="T17" s="5">
        <v>1</v>
      </c>
      <c r="U17" s="21">
        <v>2</v>
      </c>
      <c r="V17" s="5">
        <v>2</v>
      </c>
      <c r="W17" s="5">
        <v>0</v>
      </c>
      <c r="X17" s="25">
        <v>0</v>
      </c>
      <c r="Y17" s="5">
        <v>0</v>
      </c>
      <c r="Z17" s="5">
        <v>0</v>
      </c>
      <c r="AA17" s="5">
        <v>-2</v>
      </c>
      <c r="AB17" s="10">
        <v>-2</v>
      </c>
      <c r="AC17" s="34">
        <v>-2</v>
      </c>
      <c r="AD17" s="34">
        <v>0</v>
      </c>
      <c r="AE17" s="34">
        <v>0</v>
      </c>
      <c r="AF17" s="34">
        <v>-2</v>
      </c>
      <c r="AG17" s="34">
        <v>0</v>
      </c>
      <c r="AH17" s="34">
        <v>0</v>
      </c>
      <c r="AI17" s="38">
        <v>0</v>
      </c>
      <c r="AJ17" s="34">
        <v>0</v>
      </c>
      <c r="AK17" s="34">
        <v>0</v>
      </c>
      <c r="AL17" s="34">
        <v>0</v>
      </c>
      <c r="AM17" s="34">
        <v>0</v>
      </c>
      <c r="AN17" s="37">
        <v>0</v>
      </c>
    </row>
    <row r="18" spans="1:40" ht="15" customHeight="1" x14ac:dyDescent="0.3">
      <c r="A18" s="94"/>
      <c r="B18" s="91" t="s">
        <v>6</v>
      </c>
      <c r="C18" s="91" t="s">
        <v>10</v>
      </c>
      <c r="D18" s="91" t="s">
        <v>10</v>
      </c>
      <c r="E18" s="91" t="s">
        <v>9</v>
      </c>
      <c r="F18" s="68" t="s">
        <v>2</v>
      </c>
      <c r="G18" s="5"/>
      <c r="H18" s="5"/>
      <c r="I18" s="40">
        <v>0.96704797245756702</v>
      </c>
      <c r="J18" s="6"/>
      <c r="K18" s="45">
        <f t="shared" si="0"/>
        <v>1</v>
      </c>
      <c r="L18" s="45">
        <f t="shared" si="1"/>
        <v>11</v>
      </c>
      <c r="M18" s="60">
        <f t="shared" si="2"/>
        <v>-20</v>
      </c>
      <c r="N18" s="5"/>
      <c r="O18" s="17">
        <v>0</v>
      </c>
      <c r="P18" s="5">
        <v>-1</v>
      </c>
      <c r="Q18" s="17">
        <v>-1</v>
      </c>
      <c r="R18" s="5">
        <v>0</v>
      </c>
      <c r="S18" s="5">
        <v>0</v>
      </c>
      <c r="T18" s="5">
        <v>0</v>
      </c>
      <c r="U18" s="21">
        <v>1</v>
      </c>
      <c r="V18" s="5">
        <v>0</v>
      </c>
      <c r="W18" s="5">
        <v>0</v>
      </c>
      <c r="X18" s="25">
        <v>0</v>
      </c>
      <c r="Y18" s="5">
        <v>0</v>
      </c>
      <c r="Z18" s="5">
        <v>0</v>
      </c>
      <c r="AA18" s="5">
        <v>-2</v>
      </c>
      <c r="AB18" s="10">
        <v>-2</v>
      </c>
      <c r="AC18" s="5">
        <v>-3</v>
      </c>
      <c r="AD18" s="5">
        <v>-1</v>
      </c>
      <c r="AE18" s="5">
        <v>0</v>
      </c>
      <c r="AF18" s="5">
        <v>-3</v>
      </c>
      <c r="AG18" s="5">
        <v>-1</v>
      </c>
      <c r="AH18" s="5">
        <v>-1</v>
      </c>
      <c r="AI18" s="21">
        <v>-1</v>
      </c>
      <c r="AJ18" s="5">
        <v>-1</v>
      </c>
      <c r="AK18" s="5">
        <v>-1</v>
      </c>
      <c r="AL18" s="5">
        <v>0</v>
      </c>
      <c r="AM18" s="5">
        <v>-1</v>
      </c>
      <c r="AN18" s="10">
        <v>-1</v>
      </c>
    </row>
    <row r="19" spans="1:40" ht="15" customHeight="1" x14ac:dyDescent="0.3">
      <c r="A19" s="94"/>
      <c r="B19" s="92"/>
      <c r="C19" s="92"/>
      <c r="D19" s="92"/>
      <c r="E19" s="92"/>
      <c r="F19" s="68" t="s">
        <v>4</v>
      </c>
      <c r="G19" s="5"/>
      <c r="H19" s="5"/>
      <c r="I19" s="40">
        <v>0.96669687572028695</v>
      </c>
      <c r="J19" s="6"/>
      <c r="K19" s="45">
        <f t="shared" si="0"/>
        <v>0</v>
      </c>
      <c r="L19" s="45">
        <f t="shared" si="1"/>
        <v>11</v>
      </c>
      <c r="M19" s="60">
        <f t="shared" si="2"/>
        <v>-24</v>
      </c>
      <c r="N19" s="5"/>
      <c r="O19" s="17">
        <v>0</v>
      </c>
      <c r="P19" s="5">
        <v>-2</v>
      </c>
      <c r="Q19" s="17">
        <v>0</v>
      </c>
      <c r="R19" s="5">
        <v>0</v>
      </c>
      <c r="S19" s="5">
        <v>0</v>
      </c>
      <c r="T19" s="5">
        <v>0</v>
      </c>
      <c r="U19" s="21">
        <v>0</v>
      </c>
      <c r="V19" s="5">
        <v>0</v>
      </c>
      <c r="W19" s="5">
        <v>0</v>
      </c>
      <c r="X19" s="25">
        <v>0</v>
      </c>
      <c r="Y19" s="5">
        <v>0</v>
      </c>
      <c r="Z19" s="5">
        <v>0</v>
      </c>
      <c r="AA19" s="5">
        <v>-2</v>
      </c>
      <c r="AB19" s="10">
        <v>-2</v>
      </c>
      <c r="AC19" s="5">
        <v>-3</v>
      </c>
      <c r="AD19" s="5">
        <v>-2</v>
      </c>
      <c r="AE19" s="5">
        <v>-1</v>
      </c>
      <c r="AF19" s="5">
        <v>-3</v>
      </c>
      <c r="AG19" s="5">
        <v>-1</v>
      </c>
      <c r="AH19" s="5">
        <v>-1</v>
      </c>
      <c r="AI19" s="21">
        <v>-2</v>
      </c>
      <c r="AJ19" s="5">
        <v>-1</v>
      </c>
      <c r="AK19" s="5">
        <v>-1</v>
      </c>
      <c r="AL19" s="5">
        <v>-1</v>
      </c>
      <c r="AM19" s="5">
        <v>-1</v>
      </c>
      <c r="AN19" s="10">
        <v>-1</v>
      </c>
    </row>
    <row r="20" spans="1:40" ht="15" customHeight="1" x14ac:dyDescent="0.3">
      <c r="A20" s="94"/>
      <c r="B20" s="92"/>
      <c r="C20" s="92" t="s">
        <v>9</v>
      </c>
      <c r="D20" s="92"/>
      <c r="E20" s="92"/>
      <c r="F20" s="68" t="s">
        <v>2</v>
      </c>
      <c r="G20" s="5"/>
      <c r="H20" s="5"/>
      <c r="I20" s="40">
        <v>0.96807045123318103</v>
      </c>
      <c r="J20" s="6"/>
      <c r="K20" s="45">
        <f t="shared" si="0"/>
        <v>23</v>
      </c>
      <c r="L20" s="45">
        <f t="shared" si="1"/>
        <v>12</v>
      </c>
      <c r="M20" s="60">
        <f t="shared" si="2"/>
        <v>-4</v>
      </c>
      <c r="N20" s="5"/>
      <c r="O20" s="17">
        <v>2</v>
      </c>
      <c r="P20" s="5">
        <v>0</v>
      </c>
      <c r="Q20" s="17">
        <v>2</v>
      </c>
      <c r="R20" s="5">
        <v>2</v>
      </c>
      <c r="S20" s="5">
        <v>2</v>
      </c>
      <c r="T20" s="5">
        <v>2</v>
      </c>
      <c r="U20" s="21">
        <v>2</v>
      </c>
      <c r="V20" s="5">
        <v>2</v>
      </c>
      <c r="W20" s="5">
        <v>2</v>
      </c>
      <c r="X20" s="25">
        <v>2</v>
      </c>
      <c r="Y20" s="5">
        <v>2</v>
      </c>
      <c r="Z20" s="5">
        <v>2</v>
      </c>
      <c r="AA20" s="5">
        <v>0</v>
      </c>
      <c r="AB20" s="10">
        <v>1</v>
      </c>
      <c r="AC20" s="5">
        <v>-2</v>
      </c>
      <c r="AD20" s="5">
        <v>0</v>
      </c>
      <c r="AE20" s="5">
        <v>0</v>
      </c>
      <c r="AF20" s="5">
        <v>-2</v>
      </c>
      <c r="AG20" s="5">
        <v>0</v>
      </c>
      <c r="AH20" s="5">
        <v>0</v>
      </c>
      <c r="AI20" s="21">
        <v>0</v>
      </c>
      <c r="AJ20" s="5">
        <v>0</v>
      </c>
      <c r="AK20" s="5">
        <v>0</v>
      </c>
      <c r="AL20" s="5">
        <v>0</v>
      </c>
      <c r="AM20" s="5">
        <v>0</v>
      </c>
      <c r="AN20" s="10">
        <v>0</v>
      </c>
    </row>
    <row r="21" spans="1:40" ht="15" customHeight="1" x14ac:dyDescent="0.3">
      <c r="A21" s="94"/>
      <c r="B21" s="92"/>
      <c r="C21" s="92"/>
      <c r="D21" s="92"/>
      <c r="E21" s="92"/>
      <c r="F21" s="68" t="s">
        <v>4</v>
      </c>
      <c r="G21" s="5"/>
      <c r="H21" s="5"/>
      <c r="I21" s="40">
        <v>0.96200509867193096</v>
      </c>
      <c r="J21" s="6"/>
      <c r="K21" s="45">
        <f t="shared" si="0"/>
        <v>21</v>
      </c>
      <c r="L21" s="45">
        <f t="shared" si="1"/>
        <v>12</v>
      </c>
      <c r="M21" s="60">
        <f t="shared" si="2"/>
        <v>-5</v>
      </c>
      <c r="N21" s="5"/>
      <c r="O21" s="17">
        <v>2</v>
      </c>
      <c r="P21" s="5">
        <v>0</v>
      </c>
      <c r="Q21" s="17">
        <v>2</v>
      </c>
      <c r="R21" s="5">
        <v>2</v>
      </c>
      <c r="S21" s="5">
        <v>2</v>
      </c>
      <c r="T21" s="5">
        <v>2</v>
      </c>
      <c r="U21" s="21">
        <v>2</v>
      </c>
      <c r="V21" s="5">
        <v>2</v>
      </c>
      <c r="W21" s="5">
        <v>1</v>
      </c>
      <c r="X21" s="25">
        <v>2</v>
      </c>
      <c r="Y21" s="5">
        <v>2</v>
      </c>
      <c r="Z21" s="5">
        <v>2</v>
      </c>
      <c r="AA21" s="5">
        <v>-1</v>
      </c>
      <c r="AB21" s="10">
        <v>0</v>
      </c>
      <c r="AC21" s="5">
        <v>-2</v>
      </c>
      <c r="AD21" s="5">
        <v>0</v>
      </c>
      <c r="AE21" s="5">
        <v>0</v>
      </c>
      <c r="AF21" s="5">
        <v>-2</v>
      </c>
      <c r="AG21" s="5">
        <v>0</v>
      </c>
      <c r="AH21" s="5">
        <v>0</v>
      </c>
      <c r="AI21" s="21">
        <v>0</v>
      </c>
      <c r="AJ21" s="5">
        <v>0</v>
      </c>
      <c r="AK21" s="5">
        <v>0</v>
      </c>
      <c r="AL21" s="5">
        <v>0</v>
      </c>
      <c r="AM21" s="5">
        <v>0</v>
      </c>
      <c r="AN21" s="10">
        <v>0</v>
      </c>
    </row>
    <row r="22" spans="1:40" ht="15" customHeight="1" x14ac:dyDescent="0.3">
      <c r="A22" s="93" t="s">
        <v>7</v>
      </c>
      <c r="B22" s="96" t="s">
        <v>8</v>
      </c>
      <c r="C22" s="96" t="s">
        <v>10</v>
      </c>
      <c r="D22" s="96" t="s">
        <v>10</v>
      </c>
      <c r="E22" s="96" t="s">
        <v>10</v>
      </c>
      <c r="F22" s="67" t="s">
        <v>2</v>
      </c>
      <c r="G22" s="7"/>
      <c r="H22" s="7"/>
      <c r="I22" s="82">
        <v>0.95493087154480805</v>
      </c>
      <c r="J22" s="8"/>
      <c r="K22" s="44">
        <f t="shared" si="0"/>
        <v>60</v>
      </c>
      <c r="L22" s="44">
        <f t="shared" si="1"/>
        <v>2</v>
      </c>
      <c r="M22" s="62">
        <f t="shared" si="2"/>
        <v>0</v>
      </c>
      <c r="N22" s="7"/>
      <c r="O22" s="16">
        <v>3</v>
      </c>
      <c r="P22" s="7">
        <v>3</v>
      </c>
      <c r="Q22" s="16">
        <v>3</v>
      </c>
      <c r="R22" s="7">
        <v>3</v>
      </c>
      <c r="S22" s="7">
        <v>3</v>
      </c>
      <c r="T22" s="7">
        <v>3</v>
      </c>
      <c r="U22" s="20">
        <v>3</v>
      </c>
      <c r="V22" s="7">
        <v>3</v>
      </c>
      <c r="W22" s="7">
        <v>2</v>
      </c>
      <c r="X22" s="24">
        <v>2</v>
      </c>
      <c r="Y22" s="7">
        <v>3</v>
      </c>
      <c r="Z22" s="7">
        <v>3</v>
      </c>
      <c r="AA22" s="7">
        <v>2</v>
      </c>
      <c r="AB22" s="9">
        <v>2</v>
      </c>
      <c r="AC22" s="7">
        <v>0</v>
      </c>
      <c r="AD22" s="7">
        <v>2</v>
      </c>
      <c r="AE22" s="7">
        <v>3</v>
      </c>
      <c r="AF22" s="7">
        <v>0</v>
      </c>
      <c r="AG22" s="7">
        <v>3</v>
      </c>
      <c r="AH22" s="7">
        <v>3</v>
      </c>
      <c r="AI22" s="20">
        <v>1</v>
      </c>
      <c r="AJ22" s="7">
        <v>3</v>
      </c>
      <c r="AK22" s="7">
        <v>2</v>
      </c>
      <c r="AL22" s="7">
        <v>1</v>
      </c>
      <c r="AM22" s="7">
        <v>2</v>
      </c>
      <c r="AN22" s="9">
        <v>2</v>
      </c>
    </row>
    <row r="23" spans="1:40" ht="15" customHeight="1" x14ac:dyDescent="0.3">
      <c r="A23" s="94"/>
      <c r="B23" s="92"/>
      <c r="C23" s="92"/>
      <c r="D23" s="92"/>
      <c r="E23" s="92"/>
      <c r="F23" s="68" t="s">
        <v>2</v>
      </c>
      <c r="G23" s="5">
        <v>3</v>
      </c>
      <c r="H23" s="5"/>
      <c r="I23" s="40">
        <v>0.96298001348179396</v>
      </c>
      <c r="J23" s="6"/>
      <c r="K23" s="45">
        <f t="shared" si="0"/>
        <v>19</v>
      </c>
      <c r="L23" s="45">
        <f t="shared" si="1"/>
        <v>8</v>
      </c>
      <c r="M23" s="60">
        <f t="shared" si="2"/>
        <v>-8</v>
      </c>
      <c r="N23" s="5"/>
      <c r="O23" s="17">
        <v>3</v>
      </c>
      <c r="P23" s="5">
        <v>0</v>
      </c>
      <c r="Q23" s="17">
        <v>2</v>
      </c>
      <c r="R23" s="5">
        <v>1</v>
      </c>
      <c r="S23" s="5">
        <v>1</v>
      </c>
      <c r="T23" s="5">
        <v>1</v>
      </c>
      <c r="U23" s="21">
        <v>1</v>
      </c>
      <c r="V23" s="5">
        <v>2</v>
      </c>
      <c r="W23" s="5">
        <v>0</v>
      </c>
      <c r="X23" s="25">
        <v>0</v>
      </c>
      <c r="Y23" s="5">
        <v>1</v>
      </c>
      <c r="Z23" s="5">
        <v>2</v>
      </c>
      <c r="AA23" s="5">
        <v>0</v>
      </c>
      <c r="AB23" s="10">
        <v>0</v>
      </c>
      <c r="AC23" s="5">
        <v>-2</v>
      </c>
      <c r="AD23" s="5">
        <v>0</v>
      </c>
      <c r="AE23" s="5">
        <v>1</v>
      </c>
      <c r="AF23" s="5">
        <v>-2</v>
      </c>
      <c r="AG23" s="5">
        <v>1</v>
      </c>
      <c r="AH23" s="5">
        <v>3</v>
      </c>
      <c r="AI23" s="21">
        <v>0</v>
      </c>
      <c r="AJ23" s="5">
        <v>-1</v>
      </c>
      <c r="AK23" s="5">
        <v>-1</v>
      </c>
      <c r="AL23" s="5">
        <v>0</v>
      </c>
      <c r="AM23" s="5">
        <v>-1</v>
      </c>
      <c r="AN23" s="10">
        <v>-1</v>
      </c>
    </row>
    <row r="24" spans="1:40" ht="15" customHeight="1" x14ac:dyDescent="0.3">
      <c r="A24" s="94"/>
      <c r="B24" s="92"/>
      <c r="C24" s="92"/>
      <c r="D24" s="92"/>
      <c r="E24" s="92"/>
      <c r="F24" s="68" t="s">
        <v>2</v>
      </c>
      <c r="G24" s="5">
        <v>5</v>
      </c>
      <c r="H24" s="5"/>
      <c r="I24" s="40">
        <v>0.95581468283592397</v>
      </c>
      <c r="J24" s="6"/>
      <c r="K24" s="45">
        <f t="shared" si="0"/>
        <v>5</v>
      </c>
      <c r="L24" s="45">
        <f t="shared" si="1"/>
        <v>14</v>
      </c>
      <c r="M24" s="60">
        <f t="shared" si="2"/>
        <v>-11</v>
      </c>
      <c r="N24" s="5"/>
      <c r="O24" s="17">
        <v>1</v>
      </c>
      <c r="P24" s="5">
        <v>0</v>
      </c>
      <c r="Q24" s="17">
        <v>0</v>
      </c>
      <c r="R24" s="5">
        <v>0</v>
      </c>
      <c r="S24" s="5">
        <v>0</v>
      </c>
      <c r="T24" s="5">
        <v>1</v>
      </c>
      <c r="U24" s="21">
        <v>1</v>
      </c>
      <c r="V24" s="5">
        <v>1</v>
      </c>
      <c r="W24" s="5">
        <v>0</v>
      </c>
      <c r="X24" s="25">
        <v>0</v>
      </c>
      <c r="Y24" s="5">
        <v>0</v>
      </c>
      <c r="Z24" s="5">
        <v>1</v>
      </c>
      <c r="AA24" s="5">
        <v>0</v>
      </c>
      <c r="AB24" s="10">
        <v>0</v>
      </c>
      <c r="AC24" s="5">
        <v>-3</v>
      </c>
      <c r="AD24" s="5">
        <v>-1</v>
      </c>
      <c r="AE24" s="5">
        <v>0</v>
      </c>
      <c r="AF24" s="5">
        <v>-3</v>
      </c>
      <c r="AG24" s="5">
        <v>0</v>
      </c>
      <c r="AH24" s="5">
        <v>0</v>
      </c>
      <c r="AI24" s="21">
        <v>0</v>
      </c>
      <c r="AJ24" s="5">
        <v>-1</v>
      </c>
      <c r="AK24" s="5">
        <v>-1</v>
      </c>
      <c r="AL24" s="5">
        <v>0</v>
      </c>
      <c r="AM24" s="5">
        <v>-1</v>
      </c>
      <c r="AN24" s="10">
        <v>-1</v>
      </c>
    </row>
    <row r="25" spans="1:40" ht="15" customHeight="1" x14ac:dyDescent="0.3">
      <c r="A25" s="94"/>
      <c r="B25" s="92"/>
      <c r="C25" s="92"/>
      <c r="D25" s="92"/>
      <c r="E25" s="92"/>
      <c r="F25" s="68" t="s">
        <v>4</v>
      </c>
      <c r="G25" s="5"/>
      <c r="H25" s="5"/>
      <c r="I25" s="49">
        <v>0.95498961418139705</v>
      </c>
      <c r="J25" s="6"/>
      <c r="K25" s="45">
        <f t="shared" si="0"/>
        <v>60</v>
      </c>
      <c r="L25" s="45">
        <f t="shared" si="1"/>
        <v>2</v>
      </c>
      <c r="M25" s="60">
        <f t="shared" si="2"/>
        <v>0</v>
      </c>
      <c r="N25" s="5"/>
      <c r="O25" s="17">
        <v>3</v>
      </c>
      <c r="P25" s="5">
        <v>3</v>
      </c>
      <c r="Q25" s="17">
        <v>3</v>
      </c>
      <c r="R25" s="5">
        <v>3</v>
      </c>
      <c r="S25" s="5">
        <v>3</v>
      </c>
      <c r="T25" s="5">
        <v>3</v>
      </c>
      <c r="U25" s="21">
        <v>3</v>
      </c>
      <c r="V25" s="5">
        <v>3</v>
      </c>
      <c r="W25" s="5">
        <v>2</v>
      </c>
      <c r="X25" s="25">
        <v>2</v>
      </c>
      <c r="Y25" s="5">
        <v>3</v>
      </c>
      <c r="Z25" s="5">
        <v>3</v>
      </c>
      <c r="AA25" s="5">
        <v>2</v>
      </c>
      <c r="AB25" s="10">
        <v>2</v>
      </c>
      <c r="AC25" s="5">
        <v>0</v>
      </c>
      <c r="AD25" s="5">
        <v>2</v>
      </c>
      <c r="AE25" s="5">
        <v>3</v>
      </c>
      <c r="AF25" s="5">
        <v>0</v>
      </c>
      <c r="AG25" s="5">
        <v>3</v>
      </c>
      <c r="AH25" s="5">
        <v>3</v>
      </c>
      <c r="AI25" s="21">
        <v>1</v>
      </c>
      <c r="AJ25" s="5">
        <v>3</v>
      </c>
      <c r="AK25" s="5">
        <v>2</v>
      </c>
      <c r="AL25" s="5">
        <v>1</v>
      </c>
      <c r="AM25" s="5">
        <v>2</v>
      </c>
      <c r="AN25" s="10">
        <v>2</v>
      </c>
    </row>
    <row r="26" spans="1:40" ht="15" customHeight="1" x14ac:dyDescent="0.3">
      <c r="A26" s="94"/>
      <c r="B26" s="92"/>
      <c r="C26" s="92"/>
      <c r="D26" s="92"/>
      <c r="E26" s="92"/>
      <c r="F26" s="68" t="s">
        <v>4</v>
      </c>
      <c r="G26" s="5">
        <v>3</v>
      </c>
      <c r="H26" s="5"/>
      <c r="I26" s="40">
        <v>0.95928253748675396</v>
      </c>
      <c r="J26" s="6"/>
      <c r="K26" s="45">
        <f t="shared" si="0"/>
        <v>8</v>
      </c>
      <c r="L26" s="45">
        <f t="shared" si="1"/>
        <v>12</v>
      </c>
      <c r="M26" s="60">
        <f t="shared" si="2"/>
        <v>-11</v>
      </c>
      <c r="N26" s="5"/>
      <c r="O26" s="17">
        <v>1</v>
      </c>
      <c r="P26" s="5">
        <v>0</v>
      </c>
      <c r="Q26" s="17">
        <v>2</v>
      </c>
      <c r="R26" s="5">
        <v>1</v>
      </c>
      <c r="S26" s="5">
        <v>0</v>
      </c>
      <c r="T26" s="5">
        <v>0</v>
      </c>
      <c r="U26" s="21">
        <v>1</v>
      </c>
      <c r="V26" s="5">
        <v>1</v>
      </c>
      <c r="W26" s="5">
        <v>0</v>
      </c>
      <c r="X26" s="25">
        <v>0</v>
      </c>
      <c r="Y26" s="5">
        <v>1</v>
      </c>
      <c r="Z26" s="5">
        <v>1</v>
      </c>
      <c r="AA26" s="5">
        <v>0</v>
      </c>
      <c r="AB26" s="10">
        <v>0</v>
      </c>
      <c r="AC26" s="5">
        <v>-3</v>
      </c>
      <c r="AD26" s="5">
        <v>-1</v>
      </c>
      <c r="AE26" s="5">
        <v>0</v>
      </c>
      <c r="AF26" s="5">
        <v>-3</v>
      </c>
      <c r="AG26" s="5">
        <v>0</v>
      </c>
      <c r="AH26" s="5">
        <v>0</v>
      </c>
      <c r="AI26" s="21">
        <v>0</v>
      </c>
      <c r="AJ26" s="5">
        <v>-1</v>
      </c>
      <c r="AK26" s="5">
        <v>-1</v>
      </c>
      <c r="AL26" s="5">
        <v>0</v>
      </c>
      <c r="AM26" s="5">
        <v>-1</v>
      </c>
      <c r="AN26" s="10">
        <v>-1</v>
      </c>
    </row>
    <row r="27" spans="1:40" ht="15" customHeight="1" x14ac:dyDescent="0.3">
      <c r="A27" s="94"/>
      <c r="B27" s="92"/>
      <c r="C27" s="92"/>
      <c r="D27" s="92"/>
      <c r="E27" s="92"/>
      <c r="F27" s="68" t="s">
        <v>4</v>
      </c>
      <c r="G27" s="5">
        <v>5</v>
      </c>
      <c r="H27" s="5"/>
      <c r="I27" s="40">
        <v>0.96230882851762101</v>
      </c>
      <c r="J27" s="6"/>
      <c r="K27" s="45">
        <f t="shared" si="0"/>
        <v>6</v>
      </c>
      <c r="L27" s="45">
        <f t="shared" si="1"/>
        <v>13</v>
      </c>
      <c r="M27" s="60">
        <f t="shared" si="2"/>
        <v>-13</v>
      </c>
      <c r="N27" s="5"/>
      <c r="O27" s="17">
        <v>1</v>
      </c>
      <c r="P27" s="5">
        <v>0</v>
      </c>
      <c r="Q27" s="17">
        <v>0</v>
      </c>
      <c r="R27" s="5">
        <v>0</v>
      </c>
      <c r="S27" s="5">
        <v>0</v>
      </c>
      <c r="T27" s="5">
        <v>1</v>
      </c>
      <c r="U27" s="21">
        <v>1</v>
      </c>
      <c r="V27" s="5">
        <v>1</v>
      </c>
      <c r="W27" s="5">
        <v>0</v>
      </c>
      <c r="X27" s="25">
        <v>0</v>
      </c>
      <c r="Y27" s="5">
        <v>1</v>
      </c>
      <c r="Z27" s="5">
        <v>1</v>
      </c>
      <c r="AA27" s="5">
        <v>0</v>
      </c>
      <c r="AB27" s="10">
        <v>0</v>
      </c>
      <c r="AC27" s="5">
        <v>-3</v>
      </c>
      <c r="AD27" s="5">
        <v>-3</v>
      </c>
      <c r="AE27" s="5">
        <v>0</v>
      </c>
      <c r="AF27" s="5">
        <v>-3</v>
      </c>
      <c r="AG27" s="5">
        <v>0</v>
      </c>
      <c r="AH27" s="5">
        <v>0</v>
      </c>
      <c r="AI27" s="21">
        <v>0</v>
      </c>
      <c r="AJ27" s="5">
        <v>-1</v>
      </c>
      <c r="AK27" s="5">
        <v>-1</v>
      </c>
      <c r="AL27" s="5">
        <v>0</v>
      </c>
      <c r="AM27" s="5">
        <v>-1</v>
      </c>
      <c r="AN27" s="10">
        <v>-1</v>
      </c>
    </row>
    <row r="28" spans="1:40" ht="15" customHeight="1" x14ac:dyDescent="0.3">
      <c r="A28" s="94"/>
      <c r="B28" s="92"/>
      <c r="C28" s="91" t="s">
        <v>9</v>
      </c>
      <c r="D28" s="91" t="s">
        <v>10</v>
      </c>
      <c r="E28" s="92"/>
      <c r="F28" s="68" t="s">
        <v>2</v>
      </c>
      <c r="G28" s="5"/>
      <c r="H28" s="5"/>
      <c r="I28" s="50">
        <v>1.03804757306808</v>
      </c>
      <c r="J28" s="6"/>
      <c r="K28" s="45">
        <f t="shared" si="0"/>
        <v>7</v>
      </c>
      <c r="L28" s="45">
        <f t="shared" si="1"/>
        <v>18</v>
      </c>
      <c r="M28" s="60">
        <f t="shared" si="2"/>
        <v>-2</v>
      </c>
      <c r="N28" s="5"/>
      <c r="O28" s="17">
        <v>0</v>
      </c>
      <c r="P28" s="5">
        <v>0</v>
      </c>
      <c r="Q28" s="17">
        <v>0</v>
      </c>
      <c r="R28" s="5">
        <v>1</v>
      </c>
      <c r="S28" s="5">
        <v>1</v>
      </c>
      <c r="T28" s="5">
        <v>0</v>
      </c>
      <c r="U28" s="21">
        <v>1</v>
      </c>
      <c r="V28" s="5">
        <v>0</v>
      </c>
      <c r="W28" s="5">
        <v>0</v>
      </c>
      <c r="X28" s="25">
        <v>0</v>
      </c>
      <c r="Y28" s="5">
        <v>1</v>
      </c>
      <c r="Z28" s="5">
        <v>2</v>
      </c>
      <c r="AA28" s="5">
        <v>0</v>
      </c>
      <c r="AB28" s="10">
        <v>0</v>
      </c>
      <c r="AC28" s="5">
        <v>-1</v>
      </c>
      <c r="AD28" s="5">
        <v>0</v>
      </c>
      <c r="AE28" s="5">
        <v>0</v>
      </c>
      <c r="AF28" s="5">
        <v>-1</v>
      </c>
      <c r="AG28" s="5">
        <v>0</v>
      </c>
      <c r="AH28" s="5">
        <v>0</v>
      </c>
      <c r="AI28" s="21">
        <v>0</v>
      </c>
      <c r="AJ28" s="5">
        <v>0</v>
      </c>
      <c r="AK28" s="5">
        <v>0</v>
      </c>
      <c r="AL28" s="5">
        <v>1</v>
      </c>
      <c r="AM28" s="5">
        <v>0</v>
      </c>
      <c r="AN28" s="10">
        <v>0</v>
      </c>
    </row>
    <row r="29" spans="1:40" ht="15" customHeight="1" x14ac:dyDescent="0.3">
      <c r="A29" s="94"/>
      <c r="B29" s="92"/>
      <c r="C29" s="92"/>
      <c r="D29" s="92"/>
      <c r="E29" s="92"/>
      <c r="F29" s="68" t="s">
        <v>2</v>
      </c>
      <c r="G29" s="5">
        <v>3</v>
      </c>
      <c r="H29" s="5"/>
      <c r="I29" s="40">
        <v>0.97966624336492703</v>
      </c>
      <c r="J29" s="6"/>
      <c r="K29" s="45">
        <f t="shared" si="0"/>
        <v>13</v>
      </c>
      <c r="L29" s="45">
        <f t="shared" si="1"/>
        <v>10</v>
      </c>
      <c r="M29" s="60">
        <f t="shared" si="2"/>
        <v>-8</v>
      </c>
      <c r="N29" s="5"/>
      <c r="O29" s="17">
        <v>1</v>
      </c>
      <c r="P29" s="5">
        <v>-2</v>
      </c>
      <c r="Q29" s="17">
        <v>1</v>
      </c>
      <c r="R29" s="5">
        <v>1</v>
      </c>
      <c r="S29" s="5">
        <v>1</v>
      </c>
      <c r="T29" s="5">
        <v>1</v>
      </c>
      <c r="U29" s="21">
        <v>1</v>
      </c>
      <c r="V29" s="5">
        <v>1</v>
      </c>
      <c r="W29" s="5">
        <v>0</v>
      </c>
      <c r="X29" s="25">
        <v>0</v>
      </c>
      <c r="Y29" s="5">
        <v>1</v>
      </c>
      <c r="Z29" s="5">
        <v>1</v>
      </c>
      <c r="AA29" s="5">
        <v>0</v>
      </c>
      <c r="AB29" s="10">
        <v>0</v>
      </c>
      <c r="AC29" s="5">
        <v>-3</v>
      </c>
      <c r="AD29" s="5">
        <v>1</v>
      </c>
      <c r="AE29" s="5">
        <v>1</v>
      </c>
      <c r="AF29" s="5">
        <v>-3</v>
      </c>
      <c r="AG29" s="5">
        <v>1</v>
      </c>
      <c r="AH29" s="5">
        <v>1</v>
      </c>
      <c r="AI29" s="21">
        <v>0</v>
      </c>
      <c r="AJ29" s="5">
        <v>0</v>
      </c>
      <c r="AK29" s="5">
        <v>0</v>
      </c>
      <c r="AL29" s="5">
        <v>0</v>
      </c>
      <c r="AM29" s="5">
        <v>0</v>
      </c>
      <c r="AN29" s="10">
        <v>0</v>
      </c>
    </row>
    <row r="30" spans="1:40" ht="15" customHeight="1" x14ac:dyDescent="0.3">
      <c r="A30" s="94"/>
      <c r="B30" s="92"/>
      <c r="C30" s="92"/>
      <c r="D30" s="92"/>
      <c r="E30" s="92"/>
      <c r="F30" s="68" t="s">
        <v>2</v>
      </c>
      <c r="G30" s="5">
        <v>5</v>
      </c>
      <c r="H30" s="5"/>
      <c r="I30" s="40">
        <v>0.97584597310515098</v>
      </c>
      <c r="J30" s="6"/>
      <c r="K30" s="45">
        <f t="shared" si="0"/>
        <v>13</v>
      </c>
      <c r="L30" s="45">
        <f t="shared" si="1"/>
        <v>9</v>
      </c>
      <c r="M30" s="60">
        <f t="shared" si="2"/>
        <v>-6</v>
      </c>
      <c r="N30" s="5"/>
      <c r="O30" s="17">
        <v>1</v>
      </c>
      <c r="P30" s="5">
        <v>-1</v>
      </c>
      <c r="Q30" s="17">
        <v>1</v>
      </c>
      <c r="R30" s="5">
        <v>1</v>
      </c>
      <c r="S30" s="5">
        <v>1</v>
      </c>
      <c r="T30" s="5">
        <v>1</v>
      </c>
      <c r="U30" s="21">
        <v>1</v>
      </c>
      <c r="V30" s="5">
        <v>1</v>
      </c>
      <c r="W30" s="5">
        <v>0</v>
      </c>
      <c r="X30" s="25">
        <v>0</v>
      </c>
      <c r="Y30" s="5">
        <v>1</v>
      </c>
      <c r="Z30" s="5">
        <v>1</v>
      </c>
      <c r="AA30" s="5">
        <v>0</v>
      </c>
      <c r="AB30" s="10">
        <v>0</v>
      </c>
      <c r="AC30" s="5">
        <v>-2</v>
      </c>
      <c r="AD30" s="5">
        <v>1</v>
      </c>
      <c r="AE30" s="5">
        <v>1</v>
      </c>
      <c r="AF30" s="5">
        <v>-2</v>
      </c>
      <c r="AG30" s="5">
        <v>1</v>
      </c>
      <c r="AH30" s="5">
        <v>1</v>
      </c>
      <c r="AI30" s="21">
        <v>0</v>
      </c>
      <c r="AJ30" s="5">
        <v>0</v>
      </c>
      <c r="AK30" s="5">
        <v>0</v>
      </c>
      <c r="AL30" s="5">
        <v>0</v>
      </c>
      <c r="AM30" s="5">
        <v>-1</v>
      </c>
      <c r="AN30" s="10">
        <v>0</v>
      </c>
    </row>
    <row r="31" spans="1:40" ht="15" customHeight="1" x14ac:dyDescent="0.3">
      <c r="A31" s="94"/>
      <c r="B31" s="92"/>
      <c r="C31" s="92"/>
      <c r="D31" s="92"/>
      <c r="E31" s="92"/>
      <c r="F31" s="68" t="s">
        <v>4</v>
      </c>
      <c r="G31" s="5"/>
      <c r="H31" s="5"/>
      <c r="I31" s="50">
        <v>1.03808353184237</v>
      </c>
      <c r="J31" s="6"/>
      <c r="K31" s="45">
        <f t="shared" si="0"/>
        <v>3</v>
      </c>
      <c r="L31" s="45">
        <f t="shared" si="1"/>
        <v>20</v>
      </c>
      <c r="M31" s="60">
        <f t="shared" si="2"/>
        <v>-3</v>
      </c>
      <c r="N31" s="5"/>
      <c r="O31" s="17">
        <v>0</v>
      </c>
      <c r="P31" s="5">
        <v>0</v>
      </c>
      <c r="Q31" s="17">
        <v>0</v>
      </c>
      <c r="R31" s="5">
        <v>1</v>
      </c>
      <c r="S31" s="5">
        <v>1</v>
      </c>
      <c r="T31" s="5">
        <v>0</v>
      </c>
      <c r="U31" s="21">
        <v>0</v>
      </c>
      <c r="V31" s="5">
        <v>0</v>
      </c>
      <c r="W31" s="5">
        <v>0</v>
      </c>
      <c r="X31" s="25">
        <v>0</v>
      </c>
      <c r="Y31" s="5">
        <v>0</v>
      </c>
      <c r="Z31" s="5">
        <v>1</v>
      </c>
      <c r="AA31" s="5">
        <v>0</v>
      </c>
      <c r="AB31" s="10">
        <v>0</v>
      </c>
      <c r="AC31" s="5">
        <v>-1</v>
      </c>
      <c r="AD31" s="5">
        <v>0</v>
      </c>
      <c r="AE31" s="5">
        <v>0</v>
      </c>
      <c r="AF31" s="5">
        <v>-1</v>
      </c>
      <c r="AG31" s="5">
        <v>0</v>
      </c>
      <c r="AH31" s="5">
        <v>0</v>
      </c>
      <c r="AI31" s="21">
        <v>-1</v>
      </c>
      <c r="AJ31" s="5">
        <v>0</v>
      </c>
      <c r="AK31" s="5">
        <v>0</v>
      </c>
      <c r="AL31" s="5">
        <v>0</v>
      </c>
      <c r="AM31" s="5">
        <v>0</v>
      </c>
      <c r="AN31" s="10">
        <v>0</v>
      </c>
    </row>
    <row r="32" spans="1:40" ht="15" customHeight="1" x14ac:dyDescent="0.3">
      <c r="A32" s="94"/>
      <c r="B32" s="92"/>
      <c r="C32" s="92"/>
      <c r="D32" s="92"/>
      <c r="E32" s="92"/>
      <c r="F32" s="68" t="s">
        <v>4</v>
      </c>
      <c r="G32" s="5">
        <v>3</v>
      </c>
      <c r="H32" s="5"/>
      <c r="I32" s="40">
        <v>0.97833147333614101</v>
      </c>
      <c r="J32" s="6"/>
      <c r="K32" s="45">
        <f t="shared" si="0"/>
        <v>14</v>
      </c>
      <c r="L32" s="45">
        <f t="shared" si="1"/>
        <v>10</v>
      </c>
      <c r="M32" s="60">
        <f t="shared" si="2"/>
        <v>-4</v>
      </c>
      <c r="N32" s="5"/>
      <c r="O32" s="17">
        <v>1</v>
      </c>
      <c r="P32" s="5">
        <v>0</v>
      </c>
      <c r="Q32" s="17">
        <v>1</v>
      </c>
      <c r="R32" s="5">
        <v>1</v>
      </c>
      <c r="S32" s="5">
        <v>1</v>
      </c>
      <c r="T32" s="5">
        <v>1</v>
      </c>
      <c r="U32" s="21">
        <v>1</v>
      </c>
      <c r="V32" s="5">
        <v>1</v>
      </c>
      <c r="W32" s="5">
        <v>0</v>
      </c>
      <c r="X32" s="25">
        <v>0</v>
      </c>
      <c r="Y32" s="5">
        <v>1</v>
      </c>
      <c r="Z32" s="5">
        <v>1</v>
      </c>
      <c r="AA32" s="5">
        <v>0</v>
      </c>
      <c r="AB32" s="10">
        <v>0</v>
      </c>
      <c r="AC32" s="5">
        <v>-2</v>
      </c>
      <c r="AD32" s="5">
        <v>1</v>
      </c>
      <c r="AE32" s="5">
        <v>1</v>
      </c>
      <c r="AF32" s="5">
        <v>-2</v>
      </c>
      <c r="AG32" s="5">
        <v>1</v>
      </c>
      <c r="AH32" s="5">
        <v>1</v>
      </c>
      <c r="AI32" s="21">
        <v>0</v>
      </c>
      <c r="AJ32" s="5">
        <v>0</v>
      </c>
      <c r="AK32" s="5">
        <v>1</v>
      </c>
      <c r="AL32" s="5">
        <v>0</v>
      </c>
      <c r="AM32" s="5">
        <v>0</v>
      </c>
      <c r="AN32" s="10">
        <v>0</v>
      </c>
    </row>
    <row r="33" spans="1:40" ht="15" customHeight="1" x14ac:dyDescent="0.3">
      <c r="A33" s="95"/>
      <c r="B33" s="97"/>
      <c r="C33" s="97"/>
      <c r="D33" s="97"/>
      <c r="E33" s="97"/>
      <c r="F33" s="69" t="s">
        <v>4</v>
      </c>
      <c r="G33" s="11">
        <v>5</v>
      </c>
      <c r="H33" s="11"/>
      <c r="I33" s="41">
        <v>0.97961029455620896</v>
      </c>
      <c r="J33" s="12"/>
      <c r="K33" s="46">
        <f t="shared" si="0"/>
        <v>13</v>
      </c>
      <c r="L33" s="46">
        <f t="shared" si="1"/>
        <v>10</v>
      </c>
      <c r="M33" s="61">
        <f t="shared" si="2"/>
        <v>-5</v>
      </c>
      <c r="N33" s="11"/>
      <c r="O33" s="18">
        <v>1</v>
      </c>
      <c r="P33" s="11">
        <v>-1</v>
      </c>
      <c r="Q33" s="18">
        <v>1</v>
      </c>
      <c r="R33" s="11">
        <v>1</v>
      </c>
      <c r="S33" s="11">
        <v>1</v>
      </c>
      <c r="T33" s="11">
        <v>1</v>
      </c>
      <c r="U33" s="22">
        <v>1</v>
      </c>
      <c r="V33" s="11">
        <v>1</v>
      </c>
      <c r="W33" s="11">
        <v>0</v>
      </c>
      <c r="X33" s="26">
        <v>0</v>
      </c>
      <c r="Y33" s="11">
        <v>1</v>
      </c>
      <c r="Z33" s="11">
        <v>1</v>
      </c>
      <c r="AA33" s="11">
        <v>0</v>
      </c>
      <c r="AB33" s="13">
        <v>0</v>
      </c>
      <c r="AC33" s="11">
        <v>-2</v>
      </c>
      <c r="AD33" s="11">
        <v>1</v>
      </c>
      <c r="AE33" s="11">
        <v>1</v>
      </c>
      <c r="AF33" s="11">
        <v>-2</v>
      </c>
      <c r="AG33" s="11">
        <v>1</v>
      </c>
      <c r="AH33" s="11">
        <v>1</v>
      </c>
      <c r="AI33" s="22">
        <v>0</v>
      </c>
      <c r="AJ33" s="11">
        <v>0</v>
      </c>
      <c r="AK33" s="11">
        <v>0</v>
      </c>
      <c r="AL33" s="11">
        <v>0</v>
      </c>
      <c r="AM33" s="11">
        <v>0</v>
      </c>
      <c r="AN33" s="13">
        <v>0</v>
      </c>
    </row>
    <row r="34" spans="1:40" x14ac:dyDescent="0.3">
      <c r="A34" s="72"/>
      <c r="B34" s="72"/>
    </row>
  </sheetData>
  <mergeCells count="49">
    <mergeCell ref="A22:A33"/>
    <mergeCell ref="B22:B33"/>
    <mergeCell ref="C22:C27"/>
    <mergeCell ref="D22:D27"/>
    <mergeCell ref="E22:E33"/>
    <mergeCell ref="C28:C33"/>
    <mergeCell ref="D28:D33"/>
    <mergeCell ref="A10:A21"/>
    <mergeCell ref="B10:B13"/>
    <mergeCell ref="C10:C11"/>
    <mergeCell ref="D10:D13"/>
    <mergeCell ref="E10:E13"/>
    <mergeCell ref="C12:C13"/>
    <mergeCell ref="B14:B17"/>
    <mergeCell ref="C14:C15"/>
    <mergeCell ref="D14:D17"/>
    <mergeCell ref="E14:E17"/>
    <mergeCell ref="C16:C17"/>
    <mergeCell ref="B18:B21"/>
    <mergeCell ref="C18:C19"/>
    <mergeCell ref="D18:D21"/>
    <mergeCell ref="E18:E21"/>
    <mergeCell ref="C20:C21"/>
    <mergeCell ref="AC6:AE6"/>
    <mergeCell ref="AF6:AH6"/>
    <mergeCell ref="AI6:AK6"/>
    <mergeCell ref="AL6:AN6"/>
    <mergeCell ref="A8:A9"/>
    <mergeCell ref="F8:F9"/>
    <mergeCell ref="Y4:AB4"/>
    <mergeCell ref="AC4:AH4"/>
    <mergeCell ref="AI4:AN4"/>
    <mergeCell ref="Q5:T5"/>
    <mergeCell ref="U5:X5"/>
    <mergeCell ref="Y5:AB5"/>
    <mergeCell ref="AC5:AN5"/>
    <mergeCell ref="Q3:R3"/>
    <mergeCell ref="S3:T3"/>
    <mergeCell ref="U3:V3"/>
    <mergeCell ref="W3:X3"/>
    <mergeCell ref="Q4:T4"/>
    <mergeCell ref="U4:X4"/>
    <mergeCell ref="O1:P1"/>
    <mergeCell ref="Q1:AB1"/>
    <mergeCell ref="AC1:AN1"/>
    <mergeCell ref="Q2:T2"/>
    <mergeCell ref="U2:X2"/>
    <mergeCell ref="Y2:AB2"/>
    <mergeCell ref="AC2:AN2"/>
  </mergeCells>
  <conditionalFormatting sqref="K8:K33">
    <cfRule type="dataBar" priority="4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{0E74D751-98CB-4715-A1A0-07448459D4C7}</x14:id>
        </ext>
      </extLst>
    </cfRule>
  </conditionalFormatting>
  <conditionalFormatting sqref="M8:M33">
    <cfRule type="dataBar" priority="3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{A020FDBA-AAD4-4257-BD31-95CFABD80779}</x14:id>
        </ext>
      </extLst>
    </cfRule>
  </conditionalFormatting>
  <conditionalFormatting sqref="I8:I33">
    <cfRule type="dataBar" priority="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{5CC7AA2D-49D0-4518-BE56-5144FADE0F49}</x14:id>
        </ext>
      </extLst>
    </cfRule>
  </conditionalFormatting>
  <conditionalFormatting sqref="O8:AN33">
    <cfRule type="colorScale" priority="1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74D751-98CB-4715-A1A0-07448459D4C7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K8:K33</xm:sqref>
        </x14:conditionalFormatting>
        <x14:conditionalFormatting xmlns:xm="http://schemas.microsoft.com/office/excel/2006/main">
          <x14:cfRule type="dataBar" id="{A020FDBA-AAD4-4257-BD31-95CFABD80779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M8:M33</xm:sqref>
        </x14:conditionalFormatting>
        <x14:conditionalFormatting xmlns:xm="http://schemas.microsoft.com/office/excel/2006/main">
          <x14:cfRule type="dataBar" id="{5CC7AA2D-49D0-4518-BE56-5144FADE0F49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I8:I33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21FC-C9F9-486D-B28C-FC4A563EBC60}">
  <dimension ref="A1:AN34"/>
  <sheetViews>
    <sheetView topLeftCell="A6" zoomScale="50" zoomScaleNormal="50" workbookViewId="0">
      <selection activeCell="O8" sqref="O8:AN33"/>
    </sheetView>
  </sheetViews>
  <sheetFormatPr defaultRowHeight="14.4" x14ac:dyDescent="0.3"/>
  <cols>
    <col min="1" max="1" width="16" customWidth="1"/>
    <col min="2" max="2" width="24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40" width="4.77734375" customWidth="1"/>
  </cols>
  <sheetData>
    <row r="1" spans="1:40" s="1" customFormat="1" ht="13.8" customHeight="1" x14ac:dyDescent="0.25">
      <c r="E1" s="2"/>
      <c r="F1" s="2"/>
      <c r="G1" s="2"/>
      <c r="H1" s="2"/>
      <c r="I1" s="2"/>
      <c r="J1" s="2"/>
      <c r="K1" s="2"/>
      <c r="L1" s="2"/>
      <c r="M1" s="2"/>
      <c r="N1" s="57" t="s">
        <v>12</v>
      </c>
      <c r="O1" s="109" t="s">
        <v>0</v>
      </c>
      <c r="P1" s="110"/>
      <c r="Q1" s="109" t="s">
        <v>3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1"/>
      <c r="AC1" s="110" t="s">
        <v>7</v>
      </c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1"/>
    </row>
    <row r="2" spans="1:40" s="1" customFormat="1" ht="13.8" customHeight="1" x14ac:dyDescent="0.25">
      <c r="E2" s="2"/>
      <c r="F2" s="2"/>
      <c r="G2" s="2"/>
      <c r="H2" s="2"/>
      <c r="I2" s="2"/>
      <c r="J2" s="2"/>
      <c r="K2" s="2"/>
      <c r="L2" s="2"/>
      <c r="M2" s="2"/>
      <c r="N2" s="58" t="s">
        <v>13</v>
      </c>
      <c r="O2" s="3"/>
      <c r="P2" s="3"/>
      <c r="Q2" s="107" t="s">
        <v>1</v>
      </c>
      <c r="R2" s="105"/>
      <c r="S2" s="105"/>
      <c r="T2" s="105"/>
      <c r="U2" s="104" t="s">
        <v>5</v>
      </c>
      <c r="V2" s="105"/>
      <c r="W2" s="105"/>
      <c r="X2" s="108"/>
      <c r="Y2" s="105" t="s">
        <v>6</v>
      </c>
      <c r="Z2" s="105"/>
      <c r="AA2" s="105"/>
      <c r="AB2" s="106"/>
      <c r="AC2" s="105" t="s">
        <v>8</v>
      </c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6"/>
    </row>
    <row r="3" spans="1:40" s="1" customFormat="1" ht="13.8" x14ac:dyDescent="0.25">
      <c r="E3" s="2"/>
      <c r="F3" s="2"/>
      <c r="G3" s="2"/>
      <c r="H3" s="2"/>
      <c r="I3" s="2"/>
      <c r="J3" s="2"/>
      <c r="K3" s="2"/>
      <c r="L3" s="2"/>
      <c r="M3" s="2"/>
      <c r="N3" s="58" t="s">
        <v>20</v>
      </c>
      <c r="O3" s="74" t="s">
        <v>10</v>
      </c>
      <c r="P3" s="74" t="s">
        <v>9</v>
      </c>
      <c r="Q3" s="107" t="s">
        <v>10</v>
      </c>
      <c r="R3" s="105"/>
      <c r="S3" s="105" t="s">
        <v>9</v>
      </c>
      <c r="T3" s="108"/>
      <c r="U3" s="104" t="s">
        <v>10</v>
      </c>
      <c r="V3" s="105"/>
      <c r="W3" s="105" t="s">
        <v>9</v>
      </c>
      <c r="X3" s="108"/>
      <c r="Y3" s="74" t="s">
        <v>10</v>
      </c>
      <c r="Z3" s="74"/>
      <c r="AA3" s="74" t="s">
        <v>9</v>
      </c>
      <c r="AB3" s="76"/>
      <c r="AC3" s="74" t="s">
        <v>10</v>
      </c>
      <c r="AD3" s="74"/>
      <c r="AE3" s="74"/>
      <c r="AF3" s="74"/>
      <c r="AG3" s="74"/>
      <c r="AH3" s="74"/>
      <c r="AI3" s="75" t="s">
        <v>9</v>
      </c>
      <c r="AJ3" s="74"/>
      <c r="AK3" s="74"/>
      <c r="AL3" s="74"/>
      <c r="AM3" s="74"/>
      <c r="AN3" s="76"/>
    </row>
    <row r="4" spans="1:40" s="1" customFormat="1" ht="27.6" x14ac:dyDescent="0.25">
      <c r="E4" s="2"/>
      <c r="F4" s="2"/>
      <c r="G4" s="2"/>
      <c r="H4" s="2"/>
      <c r="I4" s="2"/>
      <c r="J4" s="2"/>
      <c r="K4" s="2"/>
      <c r="L4" s="2"/>
      <c r="M4" s="2"/>
      <c r="N4" s="58" t="s">
        <v>22</v>
      </c>
      <c r="O4" s="3" t="s">
        <v>10</v>
      </c>
      <c r="P4" s="3" t="s">
        <v>10</v>
      </c>
      <c r="Q4" s="107" t="s">
        <v>10</v>
      </c>
      <c r="R4" s="105"/>
      <c r="S4" s="105"/>
      <c r="T4" s="108"/>
      <c r="U4" s="104" t="s">
        <v>9</v>
      </c>
      <c r="V4" s="105"/>
      <c r="W4" s="105"/>
      <c r="X4" s="108"/>
      <c r="Y4" s="104" t="s">
        <v>10</v>
      </c>
      <c r="Z4" s="105"/>
      <c r="AA4" s="105"/>
      <c r="AB4" s="106"/>
      <c r="AC4" s="107" t="s">
        <v>10</v>
      </c>
      <c r="AD4" s="105"/>
      <c r="AE4" s="105"/>
      <c r="AF4" s="105"/>
      <c r="AG4" s="105"/>
      <c r="AH4" s="108"/>
      <c r="AI4" s="104" t="s">
        <v>10</v>
      </c>
      <c r="AJ4" s="105"/>
      <c r="AK4" s="105"/>
      <c r="AL4" s="105"/>
      <c r="AM4" s="105"/>
      <c r="AN4" s="106"/>
    </row>
    <row r="5" spans="1:40" s="1" customFormat="1" ht="13.8" x14ac:dyDescent="0.25">
      <c r="E5" s="2"/>
      <c r="F5" s="2"/>
      <c r="G5" s="2"/>
      <c r="H5" s="2"/>
      <c r="I5" s="2"/>
      <c r="J5" s="2"/>
      <c r="K5" s="2"/>
      <c r="L5" s="2"/>
      <c r="M5" s="2"/>
      <c r="N5" s="58" t="s">
        <v>21</v>
      </c>
      <c r="O5" s="74" t="s">
        <v>9</v>
      </c>
      <c r="P5" s="74" t="s">
        <v>9</v>
      </c>
      <c r="Q5" s="107" t="s">
        <v>10</v>
      </c>
      <c r="R5" s="105"/>
      <c r="S5" s="105"/>
      <c r="T5" s="108"/>
      <c r="U5" s="104" t="s">
        <v>9</v>
      </c>
      <c r="V5" s="105"/>
      <c r="W5" s="105"/>
      <c r="X5" s="108"/>
      <c r="Y5" s="104" t="s">
        <v>9</v>
      </c>
      <c r="Z5" s="105"/>
      <c r="AA5" s="105"/>
      <c r="AB5" s="106"/>
      <c r="AC5" s="107" t="s">
        <v>10</v>
      </c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6"/>
    </row>
    <row r="6" spans="1:40" s="1" customFormat="1" ht="13.8" x14ac:dyDescent="0.25">
      <c r="E6" s="2"/>
      <c r="F6" s="2"/>
      <c r="G6" s="2"/>
      <c r="H6" s="2"/>
      <c r="I6" s="2"/>
      <c r="J6" s="2"/>
      <c r="K6" s="2"/>
      <c r="L6" s="2"/>
      <c r="M6" s="2"/>
      <c r="N6" s="58" t="s">
        <v>23</v>
      </c>
      <c r="O6" s="3"/>
      <c r="P6" s="3"/>
      <c r="Q6" s="14"/>
      <c r="R6" s="3"/>
      <c r="S6" s="3" t="s">
        <v>18</v>
      </c>
      <c r="T6" s="3" t="s">
        <v>17</v>
      </c>
      <c r="U6" s="19" t="s">
        <v>18</v>
      </c>
      <c r="V6" s="3" t="s">
        <v>17</v>
      </c>
      <c r="W6" s="3" t="s">
        <v>18</v>
      </c>
      <c r="X6" s="23" t="s">
        <v>17</v>
      </c>
      <c r="Y6" s="3" t="s">
        <v>18</v>
      </c>
      <c r="Z6" s="3" t="s">
        <v>17</v>
      </c>
      <c r="AA6" s="3" t="s">
        <v>18</v>
      </c>
      <c r="AB6" s="15" t="s">
        <v>17</v>
      </c>
      <c r="AC6" s="99" t="s">
        <v>18</v>
      </c>
      <c r="AD6" s="100"/>
      <c r="AE6" s="100"/>
      <c r="AF6" s="100" t="s">
        <v>17</v>
      </c>
      <c r="AG6" s="100"/>
      <c r="AH6" s="101"/>
      <c r="AI6" s="102" t="s">
        <v>18</v>
      </c>
      <c r="AJ6" s="100"/>
      <c r="AK6" s="100"/>
      <c r="AL6" s="100" t="s">
        <v>17</v>
      </c>
      <c r="AM6" s="100"/>
      <c r="AN6" s="103"/>
    </row>
    <row r="7" spans="1:40" s="4" customFormat="1" ht="55.2" x14ac:dyDescent="0.25">
      <c r="A7" s="54" t="s">
        <v>12</v>
      </c>
      <c r="B7" s="55" t="s">
        <v>13</v>
      </c>
      <c r="C7" s="55" t="s">
        <v>20</v>
      </c>
      <c r="D7" s="55" t="s">
        <v>22</v>
      </c>
      <c r="E7" s="55" t="s">
        <v>21</v>
      </c>
      <c r="F7" s="55" t="s">
        <v>23</v>
      </c>
      <c r="G7" s="55" t="s">
        <v>11</v>
      </c>
      <c r="H7" s="55"/>
      <c r="I7" s="55" t="s">
        <v>19</v>
      </c>
      <c r="J7" s="55"/>
      <c r="K7" s="55" t="s">
        <v>14</v>
      </c>
      <c r="L7" s="55" t="s">
        <v>15</v>
      </c>
      <c r="M7" s="56" t="s">
        <v>16</v>
      </c>
      <c r="N7" s="59" t="s">
        <v>11</v>
      </c>
      <c r="O7" s="77"/>
      <c r="P7" s="78"/>
      <c r="Q7" s="77"/>
      <c r="R7" s="78"/>
      <c r="S7" s="78"/>
      <c r="T7" s="78"/>
      <c r="U7" s="80"/>
      <c r="V7" s="78"/>
      <c r="W7" s="78"/>
      <c r="X7" s="81"/>
      <c r="Y7" s="78"/>
      <c r="Z7" s="78"/>
      <c r="AA7" s="78"/>
      <c r="AB7" s="79"/>
      <c r="AC7" s="78"/>
      <c r="AD7" s="78">
        <v>3</v>
      </c>
      <c r="AE7" s="78">
        <v>5</v>
      </c>
      <c r="AF7" s="78"/>
      <c r="AG7" s="78">
        <v>3</v>
      </c>
      <c r="AH7" s="78">
        <v>5</v>
      </c>
      <c r="AI7" s="80"/>
      <c r="AJ7" s="78">
        <v>3</v>
      </c>
      <c r="AK7" s="78">
        <v>5</v>
      </c>
      <c r="AL7" s="78"/>
      <c r="AM7" s="78">
        <v>3</v>
      </c>
      <c r="AN7" s="79">
        <v>5</v>
      </c>
    </row>
    <row r="8" spans="1:40" ht="15" customHeight="1" x14ac:dyDescent="0.3">
      <c r="A8" s="93" t="s">
        <v>0</v>
      </c>
      <c r="B8" s="68"/>
      <c r="C8" s="65" t="s">
        <v>10</v>
      </c>
      <c r="D8" s="68" t="s">
        <v>10</v>
      </c>
      <c r="E8" s="72" t="s">
        <v>9</v>
      </c>
      <c r="F8" s="92"/>
      <c r="G8" s="5"/>
      <c r="H8" s="5"/>
      <c r="I8" s="40">
        <v>0.97473684210526301</v>
      </c>
      <c r="J8" s="6"/>
      <c r="K8" s="45">
        <f t="shared" ref="K8:K33" si="0">SUMIF(O8:AN8,"&gt;0")</f>
        <v>0</v>
      </c>
      <c r="L8" s="45">
        <f t="shared" ref="L8:L33" si="1">COUNTIF(O8:AN8,0)</f>
        <v>26</v>
      </c>
      <c r="M8" s="60">
        <f t="shared" ref="M8:M33" si="2">SUMIF(O8:AN8,"&lt;0")</f>
        <v>0</v>
      </c>
      <c r="N8" s="5"/>
      <c r="O8" s="16">
        <v>0</v>
      </c>
      <c r="P8" s="7">
        <v>0</v>
      </c>
      <c r="Q8" s="16">
        <v>0</v>
      </c>
      <c r="R8" s="7">
        <v>0</v>
      </c>
      <c r="S8" s="7">
        <v>0</v>
      </c>
      <c r="T8" s="7">
        <v>0</v>
      </c>
      <c r="U8" s="20">
        <v>0</v>
      </c>
      <c r="V8" s="7">
        <v>0</v>
      </c>
      <c r="W8" s="7">
        <v>0</v>
      </c>
      <c r="X8" s="24">
        <v>0</v>
      </c>
      <c r="Y8" s="7">
        <v>0</v>
      </c>
      <c r="Z8" s="7">
        <v>0</v>
      </c>
      <c r="AA8" s="7">
        <v>0</v>
      </c>
      <c r="AB8" s="9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20">
        <v>0</v>
      </c>
      <c r="AJ8" s="7">
        <v>0</v>
      </c>
      <c r="AK8" s="7">
        <v>0</v>
      </c>
      <c r="AL8" s="7">
        <v>0</v>
      </c>
      <c r="AM8" s="7">
        <v>0</v>
      </c>
      <c r="AN8" s="9">
        <v>0</v>
      </c>
    </row>
    <row r="9" spans="1:40" ht="15" customHeight="1" x14ac:dyDescent="0.3">
      <c r="A9" s="95"/>
      <c r="B9" s="69"/>
      <c r="C9" s="66" t="s">
        <v>9</v>
      </c>
      <c r="D9" s="69" t="s">
        <v>10</v>
      </c>
      <c r="E9" s="73" t="s">
        <v>9</v>
      </c>
      <c r="F9" s="97" t="s">
        <v>2</v>
      </c>
      <c r="G9" s="11"/>
      <c r="H9" s="11"/>
      <c r="I9" s="41">
        <v>0.98947368421052595</v>
      </c>
      <c r="J9" s="12"/>
      <c r="K9" s="46">
        <f t="shared" si="0"/>
        <v>0</v>
      </c>
      <c r="L9" s="46">
        <f t="shared" si="1"/>
        <v>26</v>
      </c>
      <c r="M9" s="61">
        <f t="shared" si="2"/>
        <v>0</v>
      </c>
      <c r="N9" s="11"/>
      <c r="O9" s="18">
        <v>0</v>
      </c>
      <c r="P9" s="11">
        <v>0</v>
      </c>
      <c r="Q9" s="18">
        <v>0</v>
      </c>
      <c r="R9" s="11">
        <v>0</v>
      </c>
      <c r="S9" s="11">
        <v>0</v>
      </c>
      <c r="T9" s="11">
        <v>0</v>
      </c>
      <c r="U9" s="22">
        <v>0</v>
      </c>
      <c r="V9" s="11">
        <v>0</v>
      </c>
      <c r="W9" s="11">
        <v>0</v>
      </c>
      <c r="X9" s="26">
        <v>0</v>
      </c>
      <c r="Y9" s="11">
        <v>0</v>
      </c>
      <c r="Z9" s="11">
        <v>0</v>
      </c>
      <c r="AA9" s="11">
        <v>0</v>
      </c>
      <c r="AB9" s="13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22">
        <v>0</v>
      </c>
      <c r="AJ9" s="11">
        <v>0</v>
      </c>
      <c r="AK9" s="11">
        <v>0</v>
      </c>
      <c r="AL9" s="11">
        <v>0</v>
      </c>
      <c r="AM9" s="11">
        <v>0</v>
      </c>
      <c r="AN9" s="13">
        <v>0</v>
      </c>
    </row>
    <row r="10" spans="1:40" ht="15" customHeight="1" x14ac:dyDescent="0.3">
      <c r="A10" s="93" t="s">
        <v>3</v>
      </c>
      <c r="B10" s="96" t="s">
        <v>1</v>
      </c>
      <c r="C10" s="96" t="s">
        <v>10</v>
      </c>
      <c r="D10" s="96" t="s">
        <v>10</v>
      </c>
      <c r="E10" s="96" t="s">
        <v>10</v>
      </c>
      <c r="F10" s="67" t="s">
        <v>2</v>
      </c>
      <c r="G10" s="7"/>
      <c r="H10" s="7"/>
      <c r="I10" s="39">
        <v>0.98035087719298197</v>
      </c>
      <c r="J10" s="8"/>
      <c r="K10" s="44">
        <f t="shared" si="0"/>
        <v>0</v>
      </c>
      <c r="L10" s="44">
        <f t="shared" si="1"/>
        <v>26</v>
      </c>
      <c r="M10" s="62">
        <f t="shared" si="2"/>
        <v>0</v>
      </c>
      <c r="N10" s="7"/>
      <c r="O10" s="17">
        <v>0</v>
      </c>
      <c r="P10" s="5">
        <v>0</v>
      </c>
      <c r="Q10" s="17">
        <v>0</v>
      </c>
      <c r="R10" s="5">
        <v>0</v>
      </c>
      <c r="S10" s="5">
        <v>0</v>
      </c>
      <c r="T10" s="5">
        <v>0</v>
      </c>
      <c r="U10" s="21">
        <v>0</v>
      </c>
      <c r="V10" s="5">
        <v>0</v>
      </c>
      <c r="W10" s="5">
        <v>0</v>
      </c>
      <c r="X10" s="25">
        <v>0</v>
      </c>
      <c r="Y10" s="5">
        <v>0</v>
      </c>
      <c r="Z10" s="5">
        <v>0</v>
      </c>
      <c r="AA10" s="5">
        <v>0</v>
      </c>
      <c r="AB10" s="10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21">
        <v>0</v>
      </c>
      <c r="AJ10" s="5">
        <v>0</v>
      </c>
      <c r="AK10" s="5">
        <v>0</v>
      </c>
      <c r="AL10" s="5">
        <v>0</v>
      </c>
      <c r="AM10" s="5">
        <v>0</v>
      </c>
      <c r="AN10" s="10">
        <v>0</v>
      </c>
    </row>
    <row r="11" spans="1:40" ht="15" customHeight="1" x14ac:dyDescent="0.3">
      <c r="A11" s="94"/>
      <c r="B11" s="92"/>
      <c r="C11" s="92"/>
      <c r="D11" s="92"/>
      <c r="E11" s="92"/>
      <c r="F11" s="68" t="s">
        <v>4</v>
      </c>
      <c r="G11" s="5"/>
      <c r="H11" s="5"/>
      <c r="I11" s="40">
        <v>0.98070175438596496</v>
      </c>
      <c r="J11" s="6"/>
      <c r="K11" s="45">
        <f t="shared" si="0"/>
        <v>0</v>
      </c>
      <c r="L11" s="45">
        <f t="shared" si="1"/>
        <v>26</v>
      </c>
      <c r="M11" s="60">
        <f t="shared" si="2"/>
        <v>0</v>
      </c>
      <c r="N11" s="5"/>
      <c r="O11" s="17">
        <v>0</v>
      </c>
      <c r="P11" s="5">
        <v>0</v>
      </c>
      <c r="Q11" s="17">
        <v>0</v>
      </c>
      <c r="R11" s="5">
        <v>0</v>
      </c>
      <c r="S11" s="5">
        <v>0</v>
      </c>
      <c r="T11" s="5">
        <v>0</v>
      </c>
      <c r="U11" s="21">
        <v>0</v>
      </c>
      <c r="V11" s="5">
        <v>0</v>
      </c>
      <c r="W11" s="5">
        <v>0</v>
      </c>
      <c r="X11" s="25">
        <v>0</v>
      </c>
      <c r="Y11" s="5">
        <v>0</v>
      </c>
      <c r="Z11" s="5">
        <v>0</v>
      </c>
      <c r="AA11" s="5">
        <v>0</v>
      </c>
      <c r="AB11" s="10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21">
        <v>0</v>
      </c>
      <c r="AJ11" s="5">
        <v>0</v>
      </c>
      <c r="AK11" s="5">
        <v>0</v>
      </c>
      <c r="AL11" s="5">
        <v>0</v>
      </c>
      <c r="AM11" s="5">
        <v>0</v>
      </c>
      <c r="AN11" s="10">
        <v>0</v>
      </c>
    </row>
    <row r="12" spans="1:40" ht="15" customHeight="1" x14ac:dyDescent="0.3">
      <c r="A12" s="94"/>
      <c r="B12" s="92"/>
      <c r="C12" s="92" t="s">
        <v>9</v>
      </c>
      <c r="D12" s="92"/>
      <c r="E12" s="92"/>
      <c r="F12" s="68" t="s">
        <v>2</v>
      </c>
      <c r="G12" s="5"/>
      <c r="H12" s="5"/>
      <c r="I12" s="40">
        <v>0.98210526315789404</v>
      </c>
      <c r="J12" s="6"/>
      <c r="K12" s="45">
        <f t="shared" si="0"/>
        <v>0</v>
      </c>
      <c r="L12" s="45">
        <f t="shared" si="1"/>
        <v>26</v>
      </c>
      <c r="M12" s="60">
        <f t="shared" si="2"/>
        <v>0</v>
      </c>
      <c r="N12" s="5"/>
      <c r="O12" s="17">
        <v>0</v>
      </c>
      <c r="P12" s="5">
        <v>0</v>
      </c>
      <c r="Q12" s="17">
        <v>0</v>
      </c>
      <c r="R12" s="5">
        <v>0</v>
      </c>
      <c r="S12" s="5">
        <v>0</v>
      </c>
      <c r="T12" s="5">
        <v>0</v>
      </c>
      <c r="U12" s="21">
        <v>0</v>
      </c>
      <c r="V12" s="5">
        <v>0</v>
      </c>
      <c r="W12" s="5">
        <v>0</v>
      </c>
      <c r="X12" s="25">
        <v>0</v>
      </c>
      <c r="Y12" s="5">
        <v>0</v>
      </c>
      <c r="Z12" s="5">
        <v>0</v>
      </c>
      <c r="AA12" s="5">
        <v>0</v>
      </c>
      <c r="AB12" s="10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21">
        <v>0</v>
      </c>
      <c r="AJ12" s="5">
        <v>0</v>
      </c>
      <c r="AK12" s="5">
        <v>0</v>
      </c>
      <c r="AL12" s="5">
        <v>0</v>
      </c>
      <c r="AM12" s="5">
        <v>0</v>
      </c>
      <c r="AN12" s="10">
        <v>0</v>
      </c>
    </row>
    <row r="13" spans="1:40" ht="15" customHeight="1" x14ac:dyDescent="0.3">
      <c r="A13" s="94"/>
      <c r="B13" s="92"/>
      <c r="C13" s="92"/>
      <c r="D13" s="92"/>
      <c r="E13" s="92"/>
      <c r="F13" s="68" t="s">
        <v>4</v>
      </c>
      <c r="G13" s="5"/>
      <c r="H13" s="5"/>
      <c r="I13" s="40">
        <v>0.97964912280701699</v>
      </c>
      <c r="J13" s="6"/>
      <c r="K13" s="45">
        <f t="shared" si="0"/>
        <v>0</v>
      </c>
      <c r="L13" s="45">
        <f t="shared" si="1"/>
        <v>26</v>
      </c>
      <c r="M13" s="60">
        <f t="shared" si="2"/>
        <v>0</v>
      </c>
      <c r="N13" s="5"/>
      <c r="O13" s="17">
        <v>0</v>
      </c>
      <c r="P13" s="5">
        <v>0</v>
      </c>
      <c r="Q13" s="17">
        <v>0</v>
      </c>
      <c r="R13" s="5">
        <v>0</v>
      </c>
      <c r="S13" s="5">
        <v>0</v>
      </c>
      <c r="T13" s="5">
        <v>0</v>
      </c>
      <c r="U13" s="21">
        <v>0</v>
      </c>
      <c r="V13" s="5">
        <v>0</v>
      </c>
      <c r="W13" s="5">
        <v>0</v>
      </c>
      <c r="X13" s="25">
        <v>0</v>
      </c>
      <c r="Y13" s="5">
        <v>0</v>
      </c>
      <c r="Z13" s="5">
        <v>0</v>
      </c>
      <c r="AA13" s="5">
        <v>0</v>
      </c>
      <c r="AB13" s="10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21">
        <v>0</v>
      </c>
      <c r="AJ13" s="5">
        <v>0</v>
      </c>
      <c r="AK13" s="5">
        <v>0</v>
      </c>
      <c r="AL13" s="5">
        <v>0</v>
      </c>
      <c r="AM13" s="5">
        <v>0</v>
      </c>
      <c r="AN13" s="10">
        <v>0</v>
      </c>
    </row>
    <row r="14" spans="1:40" ht="15" customHeight="1" x14ac:dyDescent="0.3">
      <c r="A14" s="94"/>
      <c r="B14" s="91" t="s">
        <v>5</v>
      </c>
      <c r="C14" s="91" t="s">
        <v>10</v>
      </c>
      <c r="D14" s="91" t="s">
        <v>9</v>
      </c>
      <c r="E14" s="91" t="s">
        <v>9</v>
      </c>
      <c r="F14" s="27" t="s">
        <v>2</v>
      </c>
      <c r="G14" s="28"/>
      <c r="H14" s="28"/>
      <c r="I14" s="42">
        <v>0.97894736842105201</v>
      </c>
      <c r="J14" s="29"/>
      <c r="K14" s="47">
        <f t="shared" si="0"/>
        <v>0</v>
      </c>
      <c r="L14" s="47">
        <f t="shared" si="1"/>
        <v>26</v>
      </c>
      <c r="M14" s="63">
        <f t="shared" si="2"/>
        <v>0</v>
      </c>
      <c r="N14" s="28"/>
      <c r="O14" s="30">
        <v>0</v>
      </c>
      <c r="P14" s="28">
        <v>0</v>
      </c>
      <c r="Q14" s="17">
        <v>0</v>
      </c>
      <c r="R14" s="5">
        <v>0</v>
      </c>
      <c r="S14" s="5">
        <v>0</v>
      </c>
      <c r="T14" s="5">
        <v>0</v>
      </c>
      <c r="U14" s="21">
        <v>0</v>
      </c>
      <c r="V14" s="5">
        <v>0</v>
      </c>
      <c r="W14" s="5">
        <v>0</v>
      </c>
      <c r="X14" s="25">
        <v>0</v>
      </c>
      <c r="Y14" s="5">
        <v>0</v>
      </c>
      <c r="Z14" s="5">
        <v>0</v>
      </c>
      <c r="AA14" s="5">
        <v>0</v>
      </c>
      <c r="AB14" s="10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32">
        <v>0</v>
      </c>
      <c r="AJ14" s="28">
        <v>0</v>
      </c>
      <c r="AK14" s="28">
        <v>0</v>
      </c>
      <c r="AL14" s="28">
        <v>0</v>
      </c>
      <c r="AM14" s="28">
        <v>0</v>
      </c>
      <c r="AN14" s="31">
        <v>0</v>
      </c>
    </row>
    <row r="15" spans="1:40" ht="15" customHeight="1" x14ac:dyDescent="0.3">
      <c r="A15" s="94"/>
      <c r="B15" s="92"/>
      <c r="C15" s="92"/>
      <c r="D15" s="92"/>
      <c r="E15" s="92"/>
      <c r="F15" s="68" t="s">
        <v>4</v>
      </c>
      <c r="G15" s="5"/>
      <c r="H15" s="5"/>
      <c r="I15" s="40">
        <v>0.97859649122807002</v>
      </c>
      <c r="J15" s="6"/>
      <c r="K15" s="45">
        <f t="shared" si="0"/>
        <v>0</v>
      </c>
      <c r="L15" s="45">
        <f t="shared" si="1"/>
        <v>26</v>
      </c>
      <c r="M15" s="60">
        <f t="shared" si="2"/>
        <v>0</v>
      </c>
      <c r="N15" s="5"/>
      <c r="O15" s="17">
        <v>0</v>
      </c>
      <c r="P15" s="5">
        <v>0</v>
      </c>
      <c r="Q15" s="17">
        <v>0</v>
      </c>
      <c r="R15" s="5">
        <v>0</v>
      </c>
      <c r="S15" s="5">
        <v>0</v>
      </c>
      <c r="T15" s="5">
        <v>0</v>
      </c>
      <c r="U15" s="21">
        <v>0</v>
      </c>
      <c r="V15" s="5">
        <v>0</v>
      </c>
      <c r="W15" s="5">
        <v>0</v>
      </c>
      <c r="X15" s="25">
        <v>0</v>
      </c>
      <c r="Y15" s="5">
        <v>0</v>
      </c>
      <c r="Z15" s="5">
        <v>0</v>
      </c>
      <c r="AA15" s="5">
        <v>0</v>
      </c>
      <c r="AB15" s="10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21">
        <v>0</v>
      </c>
      <c r="AJ15" s="5">
        <v>0</v>
      </c>
      <c r="AK15" s="5">
        <v>0</v>
      </c>
      <c r="AL15" s="5">
        <v>0</v>
      </c>
      <c r="AM15" s="5">
        <v>0</v>
      </c>
      <c r="AN15" s="10">
        <v>0</v>
      </c>
    </row>
    <row r="16" spans="1:40" ht="15" customHeight="1" x14ac:dyDescent="0.3">
      <c r="A16" s="94"/>
      <c r="B16" s="92"/>
      <c r="C16" s="92" t="s">
        <v>9</v>
      </c>
      <c r="D16" s="92"/>
      <c r="E16" s="92"/>
      <c r="F16" s="68" t="s">
        <v>2</v>
      </c>
      <c r="G16" s="5"/>
      <c r="H16" s="5"/>
      <c r="I16" s="40">
        <v>0.98666666666666603</v>
      </c>
      <c r="J16" s="6"/>
      <c r="K16" s="45">
        <f t="shared" si="0"/>
        <v>0</v>
      </c>
      <c r="L16" s="45">
        <f t="shared" si="1"/>
        <v>26</v>
      </c>
      <c r="M16" s="60">
        <f t="shared" si="2"/>
        <v>0</v>
      </c>
      <c r="N16" s="5"/>
      <c r="O16" s="17">
        <v>0</v>
      </c>
      <c r="P16" s="5">
        <v>0</v>
      </c>
      <c r="Q16" s="17">
        <v>0</v>
      </c>
      <c r="R16" s="5">
        <v>0</v>
      </c>
      <c r="S16" s="5">
        <v>0</v>
      </c>
      <c r="T16" s="5">
        <v>0</v>
      </c>
      <c r="U16" s="21">
        <v>0</v>
      </c>
      <c r="V16" s="5">
        <v>0</v>
      </c>
      <c r="W16" s="5">
        <v>0</v>
      </c>
      <c r="X16" s="25">
        <v>0</v>
      </c>
      <c r="Y16" s="5">
        <v>0</v>
      </c>
      <c r="Z16" s="5">
        <v>0</v>
      </c>
      <c r="AA16" s="5">
        <v>0</v>
      </c>
      <c r="AB16" s="10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21">
        <v>0</v>
      </c>
      <c r="AJ16" s="5">
        <v>0</v>
      </c>
      <c r="AK16" s="5">
        <v>0</v>
      </c>
      <c r="AL16" s="5">
        <v>0</v>
      </c>
      <c r="AM16" s="5">
        <v>0</v>
      </c>
      <c r="AN16" s="10">
        <v>0</v>
      </c>
    </row>
    <row r="17" spans="1:40" ht="15" customHeight="1" x14ac:dyDescent="0.3">
      <c r="A17" s="94"/>
      <c r="B17" s="98"/>
      <c r="C17" s="98"/>
      <c r="D17" s="98"/>
      <c r="E17" s="98"/>
      <c r="F17" s="33" t="s">
        <v>4</v>
      </c>
      <c r="G17" s="34"/>
      <c r="H17" s="34"/>
      <c r="I17" s="43">
        <v>0.98631578947368403</v>
      </c>
      <c r="J17" s="35"/>
      <c r="K17" s="48">
        <f t="shared" si="0"/>
        <v>0</v>
      </c>
      <c r="L17" s="48">
        <f t="shared" si="1"/>
        <v>26</v>
      </c>
      <c r="M17" s="64">
        <f t="shared" si="2"/>
        <v>0</v>
      </c>
      <c r="N17" s="34"/>
      <c r="O17" s="36">
        <v>0</v>
      </c>
      <c r="P17" s="34">
        <v>0</v>
      </c>
      <c r="Q17" s="17">
        <v>0</v>
      </c>
      <c r="R17" s="5">
        <v>0</v>
      </c>
      <c r="S17" s="5">
        <v>0</v>
      </c>
      <c r="T17" s="5">
        <v>0</v>
      </c>
      <c r="U17" s="21">
        <v>0</v>
      </c>
      <c r="V17" s="5">
        <v>0</v>
      </c>
      <c r="W17" s="5">
        <v>0</v>
      </c>
      <c r="X17" s="25">
        <v>0</v>
      </c>
      <c r="Y17" s="5">
        <v>0</v>
      </c>
      <c r="Z17" s="5">
        <v>0</v>
      </c>
      <c r="AA17" s="5">
        <v>0</v>
      </c>
      <c r="AB17" s="10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8">
        <v>0</v>
      </c>
      <c r="AJ17" s="34">
        <v>0</v>
      </c>
      <c r="AK17" s="34">
        <v>0</v>
      </c>
      <c r="AL17" s="34">
        <v>0</v>
      </c>
      <c r="AM17" s="34">
        <v>0</v>
      </c>
      <c r="AN17" s="37">
        <v>0</v>
      </c>
    </row>
    <row r="18" spans="1:40" ht="15" customHeight="1" x14ac:dyDescent="0.3">
      <c r="A18" s="94"/>
      <c r="B18" s="91" t="s">
        <v>6</v>
      </c>
      <c r="C18" s="91" t="s">
        <v>10</v>
      </c>
      <c r="D18" s="91" t="s">
        <v>10</v>
      </c>
      <c r="E18" s="91" t="s">
        <v>9</v>
      </c>
      <c r="F18" s="68" t="s">
        <v>2</v>
      </c>
      <c r="G18" s="5"/>
      <c r="H18" s="5"/>
      <c r="I18" s="40">
        <v>0.97964912280701699</v>
      </c>
      <c r="J18" s="6"/>
      <c r="K18" s="45">
        <f t="shared" si="0"/>
        <v>0</v>
      </c>
      <c r="L18" s="45">
        <f t="shared" si="1"/>
        <v>26</v>
      </c>
      <c r="M18" s="60">
        <f t="shared" si="2"/>
        <v>0</v>
      </c>
      <c r="N18" s="5"/>
      <c r="O18" s="17">
        <v>0</v>
      </c>
      <c r="P18" s="5">
        <v>0</v>
      </c>
      <c r="Q18" s="17">
        <v>0</v>
      </c>
      <c r="R18" s="5">
        <v>0</v>
      </c>
      <c r="S18" s="5">
        <v>0</v>
      </c>
      <c r="T18" s="5">
        <v>0</v>
      </c>
      <c r="U18" s="21">
        <v>0</v>
      </c>
      <c r="V18" s="5">
        <v>0</v>
      </c>
      <c r="W18" s="5">
        <v>0</v>
      </c>
      <c r="X18" s="25">
        <v>0</v>
      </c>
      <c r="Y18" s="5">
        <v>0</v>
      </c>
      <c r="Z18" s="5">
        <v>0</v>
      </c>
      <c r="AA18" s="5">
        <v>0</v>
      </c>
      <c r="AB18" s="10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21">
        <v>0</v>
      </c>
      <c r="AJ18" s="5">
        <v>0</v>
      </c>
      <c r="AK18" s="5">
        <v>0</v>
      </c>
      <c r="AL18" s="5">
        <v>0</v>
      </c>
      <c r="AM18" s="5">
        <v>0</v>
      </c>
      <c r="AN18" s="10">
        <v>0</v>
      </c>
    </row>
    <row r="19" spans="1:40" ht="15" customHeight="1" x14ac:dyDescent="0.3">
      <c r="A19" s="94"/>
      <c r="B19" s="92"/>
      <c r="C19" s="92"/>
      <c r="D19" s="92"/>
      <c r="E19" s="92"/>
      <c r="F19" s="68" t="s">
        <v>4</v>
      </c>
      <c r="G19" s="5"/>
      <c r="H19" s="5"/>
      <c r="I19" s="40">
        <v>0.98280701754385902</v>
      </c>
      <c r="J19" s="6"/>
      <c r="K19" s="45">
        <f t="shared" si="0"/>
        <v>0</v>
      </c>
      <c r="L19" s="45">
        <f t="shared" si="1"/>
        <v>26</v>
      </c>
      <c r="M19" s="60">
        <f t="shared" si="2"/>
        <v>0</v>
      </c>
      <c r="N19" s="5"/>
      <c r="O19" s="17">
        <v>0</v>
      </c>
      <c r="P19" s="5">
        <v>0</v>
      </c>
      <c r="Q19" s="17">
        <v>0</v>
      </c>
      <c r="R19" s="5">
        <v>0</v>
      </c>
      <c r="S19" s="5">
        <v>0</v>
      </c>
      <c r="T19" s="5">
        <v>0</v>
      </c>
      <c r="U19" s="21">
        <v>0</v>
      </c>
      <c r="V19" s="5">
        <v>0</v>
      </c>
      <c r="W19" s="5">
        <v>0</v>
      </c>
      <c r="X19" s="25">
        <v>0</v>
      </c>
      <c r="Y19" s="5">
        <v>0</v>
      </c>
      <c r="Z19" s="5">
        <v>0</v>
      </c>
      <c r="AA19" s="5">
        <v>0</v>
      </c>
      <c r="AB19" s="10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21">
        <v>0</v>
      </c>
      <c r="AJ19" s="5">
        <v>0</v>
      </c>
      <c r="AK19" s="5">
        <v>0</v>
      </c>
      <c r="AL19" s="5">
        <v>0</v>
      </c>
      <c r="AM19" s="5">
        <v>0</v>
      </c>
      <c r="AN19" s="10">
        <v>0</v>
      </c>
    </row>
    <row r="20" spans="1:40" ht="15" customHeight="1" x14ac:dyDescent="0.3">
      <c r="A20" s="94"/>
      <c r="B20" s="92"/>
      <c r="C20" s="92" t="s">
        <v>9</v>
      </c>
      <c r="D20" s="92"/>
      <c r="E20" s="92"/>
      <c r="F20" s="68" t="s">
        <v>2</v>
      </c>
      <c r="G20" s="5"/>
      <c r="H20" s="5"/>
      <c r="I20" s="40">
        <v>0.99017543859649104</v>
      </c>
      <c r="J20" s="6"/>
      <c r="K20" s="45">
        <f t="shared" si="0"/>
        <v>0</v>
      </c>
      <c r="L20" s="45">
        <f t="shared" si="1"/>
        <v>26</v>
      </c>
      <c r="M20" s="60">
        <f t="shared" si="2"/>
        <v>0</v>
      </c>
      <c r="N20" s="5"/>
      <c r="O20" s="17">
        <v>0</v>
      </c>
      <c r="P20" s="5">
        <v>0</v>
      </c>
      <c r="Q20" s="17">
        <v>0</v>
      </c>
      <c r="R20" s="5">
        <v>0</v>
      </c>
      <c r="S20" s="5">
        <v>0</v>
      </c>
      <c r="T20" s="5">
        <v>0</v>
      </c>
      <c r="U20" s="21">
        <v>0</v>
      </c>
      <c r="V20" s="5">
        <v>0</v>
      </c>
      <c r="W20" s="5">
        <v>0</v>
      </c>
      <c r="X20" s="25">
        <v>0</v>
      </c>
      <c r="Y20" s="5">
        <v>0</v>
      </c>
      <c r="Z20" s="5">
        <v>0</v>
      </c>
      <c r="AA20" s="5">
        <v>0</v>
      </c>
      <c r="AB20" s="10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21">
        <v>0</v>
      </c>
      <c r="AJ20" s="5">
        <v>0</v>
      </c>
      <c r="AK20" s="5">
        <v>0</v>
      </c>
      <c r="AL20" s="5">
        <v>0</v>
      </c>
      <c r="AM20" s="5">
        <v>0</v>
      </c>
      <c r="AN20" s="10">
        <v>0</v>
      </c>
    </row>
    <row r="21" spans="1:40" ht="15" customHeight="1" x14ac:dyDescent="0.3">
      <c r="A21" s="94"/>
      <c r="B21" s="92"/>
      <c r="C21" s="92"/>
      <c r="D21" s="92"/>
      <c r="E21" s="92"/>
      <c r="F21" s="68" t="s">
        <v>4</v>
      </c>
      <c r="G21" s="5"/>
      <c r="H21" s="5"/>
      <c r="I21" s="40">
        <v>0.98877192982456097</v>
      </c>
      <c r="J21" s="6"/>
      <c r="K21" s="45">
        <f t="shared" si="0"/>
        <v>0</v>
      </c>
      <c r="L21" s="45">
        <f t="shared" si="1"/>
        <v>26</v>
      </c>
      <c r="M21" s="60">
        <f t="shared" si="2"/>
        <v>0</v>
      </c>
      <c r="N21" s="5"/>
      <c r="O21" s="17">
        <v>0</v>
      </c>
      <c r="P21" s="5">
        <v>0</v>
      </c>
      <c r="Q21" s="17">
        <v>0</v>
      </c>
      <c r="R21" s="5">
        <v>0</v>
      </c>
      <c r="S21" s="5">
        <v>0</v>
      </c>
      <c r="T21" s="5">
        <v>0</v>
      </c>
      <c r="U21" s="21">
        <v>0</v>
      </c>
      <c r="V21" s="5">
        <v>0</v>
      </c>
      <c r="W21" s="5">
        <v>0</v>
      </c>
      <c r="X21" s="25">
        <v>0</v>
      </c>
      <c r="Y21" s="5">
        <v>0</v>
      </c>
      <c r="Z21" s="5">
        <v>0</v>
      </c>
      <c r="AA21" s="5">
        <v>0</v>
      </c>
      <c r="AB21" s="10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21">
        <v>0</v>
      </c>
      <c r="AJ21" s="5">
        <v>0</v>
      </c>
      <c r="AK21" s="5">
        <v>0</v>
      </c>
      <c r="AL21" s="5">
        <v>0</v>
      </c>
      <c r="AM21" s="5">
        <v>0</v>
      </c>
      <c r="AN21" s="10">
        <v>0</v>
      </c>
    </row>
    <row r="22" spans="1:40" ht="15" customHeight="1" x14ac:dyDescent="0.3">
      <c r="A22" s="93" t="s">
        <v>7</v>
      </c>
      <c r="B22" s="96" t="s">
        <v>8</v>
      </c>
      <c r="C22" s="96" t="s">
        <v>10</v>
      </c>
      <c r="D22" s="96" t="s">
        <v>10</v>
      </c>
      <c r="E22" s="96" t="s">
        <v>10</v>
      </c>
      <c r="F22" s="67" t="s">
        <v>2</v>
      </c>
      <c r="G22" s="7"/>
      <c r="H22" s="7"/>
      <c r="I22" s="82">
        <v>0.99649122807017498</v>
      </c>
      <c r="J22" s="8"/>
      <c r="K22" s="44">
        <f t="shared" si="0"/>
        <v>0</v>
      </c>
      <c r="L22" s="44">
        <f t="shared" si="1"/>
        <v>26</v>
      </c>
      <c r="M22" s="62">
        <f t="shared" si="2"/>
        <v>0</v>
      </c>
      <c r="N22" s="7"/>
      <c r="O22" s="16">
        <v>0</v>
      </c>
      <c r="P22" s="7">
        <v>0</v>
      </c>
      <c r="Q22" s="16">
        <v>0</v>
      </c>
      <c r="R22" s="7">
        <v>0</v>
      </c>
      <c r="S22" s="7">
        <v>0</v>
      </c>
      <c r="T22" s="7">
        <v>0</v>
      </c>
      <c r="U22" s="20">
        <v>0</v>
      </c>
      <c r="V22" s="7">
        <v>0</v>
      </c>
      <c r="W22" s="7">
        <v>0</v>
      </c>
      <c r="X22" s="24">
        <v>0</v>
      </c>
      <c r="Y22" s="7">
        <v>0</v>
      </c>
      <c r="Z22" s="7">
        <v>0</v>
      </c>
      <c r="AA22" s="7">
        <v>0</v>
      </c>
      <c r="AB22" s="9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20">
        <v>0</v>
      </c>
      <c r="AJ22" s="7">
        <v>0</v>
      </c>
      <c r="AK22" s="7">
        <v>0</v>
      </c>
      <c r="AL22" s="7">
        <v>0</v>
      </c>
      <c r="AM22" s="7">
        <v>0</v>
      </c>
      <c r="AN22" s="9">
        <v>0</v>
      </c>
    </row>
    <row r="23" spans="1:40" ht="15" customHeight="1" x14ac:dyDescent="0.3">
      <c r="A23" s="94"/>
      <c r="B23" s="92"/>
      <c r="C23" s="92"/>
      <c r="D23" s="92"/>
      <c r="E23" s="92"/>
      <c r="F23" s="68" t="s">
        <v>2</v>
      </c>
      <c r="G23" s="5">
        <v>3</v>
      </c>
      <c r="H23" s="5"/>
      <c r="I23" s="40">
        <v>0.98982456140350805</v>
      </c>
      <c r="J23" s="6"/>
      <c r="K23" s="45">
        <f t="shared" si="0"/>
        <v>0</v>
      </c>
      <c r="L23" s="45">
        <f t="shared" si="1"/>
        <v>26</v>
      </c>
      <c r="M23" s="60">
        <f t="shared" si="2"/>
        <v>0</v>
      </c>
      <c r="N23" s="5"/>
      <c r="O23" s="17">
        <v>0</v>
      </c>
      <c r="P23" s="5">
        <v>0</v>
      </c>
      <c r="Q23" s="17">
        <v>0</v>
      </c>
      <c r="R23" s="5">
        <v>0</v>
      </c>
      <c r="S23" s="5">
        <v>0</v>
      </c>
      <c r="T23" s="5">
        <v>0</v>
      </c>
      <c r="U23" s="21">
        <v>0</v>
      </c>
      <c r="V23" s="5">
        <v>0</v>
      </c>
      <c r="W23" s="5">
        <v>0</v>
      </c>
      <c r="X23" s="25">
        <v>0</v>
      </c>
      <c r="Y23" s="5">
        <v>0</v>
      </c>
      <c r="Z23" s="5">
        <v>0</v>
      </c>
      <c r="AA23" s="5">
        <v>0</v>
      </c>
      <c r="AB23" s="10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21">
        <v>0</v>
      </c>
      <c r="AJ23" s="5">
        <v>0</v>
      </c>
      <c r="AK23" s="5">
        <v>0</v>
      </c>
      <c r="AL23" s="5">
        <v>0</v>
      </c>
      <c r="AM23" s="5">
        <v>0</v>
      </c>
      <c r="AN23" s="10">
        <v>0</v>
      </c>
    </row>
    <row r="24" spans="1:40" ht="15" customHeight="1" x14ac:dyDescent="0.3">
      <c r="A24" s="94"/>
      <c r="B24" s="92"/>
      <c r="C24" s="92"/>
      <c r="D24" s="92"/>
      <c r="E24" s="92"/>
      <c r="F24" s="68" t="s">
        <v>2</v>
      </c>
      <c r="G24" s="5">
        <v>5</v>
      </c>
      <c r="H24" s="5"/>
      <c r="I24" s="40">
        <v>0.98561403508771905</v>
      </c>
      <c r="J24" s="6"/>
      <c r="K24" s="45">
        <f t="shared" si="0"/>
        <v>0</v>
      </c>
      <c r="L24" s="45">
        <f t="shared" si="1"/>
        <v>26</v>
      </c>
      <c r="M24" s="60">
        <f t="shared" si="2"/>
        <v>0</v>
      </c>
      <c r="N24" s="5"/>
      <c r="O24" s="17">
        <v>0</v>
      </c>
      <c r="P24" s="5">
        <v>0</v>
      </c>
      <c r="Q24" s="17">
        <v>0</v>
      </c>
      <c r="R24" s="5">
        <v>0</v>
      </c>
      <c r="S24" s="5">
        <v>0</v>
      </c>
      <c r="T24" s="5">
        <v>0</v>
      </c>
      <c r="U24" s="21">
        <v>0</v>
      </c>
      <c r="V24" s="5">
        <v>0</v>
      </c>
      <c r="W24" s="5">
        <v>0</v>
      </c>
      <c r="X24" s="25">
        <v>0</v>
      </c>
      <c r="Y24" s="5">
        <v>0</v>
      </c>
      <c r="Z24" s="5">
        <v>0</v>
      </c>
      <c r="AA24" s="5">
        <v>0</v>
      </c>
      <c r="AB24" s="10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21">
        <v>0</v>
      </c>
      <c r="AJ24" s="5">
        <v>0</v>
      </c>
      <c r="AK24" s="5">
        <v>0</v>
      </c>
      <c r="AL24" s="5">
        <v>0</v>
      </c>
      <c r="AM24" s="5">
        <v>0</v>
      </c>
      <c r="AN24" s="10">
        <v>0</v>
      </c>
    </row>
    <row r="25" spans="1:40" ht="15" customHeight="1" x14ac:dyDescent="0.3">
      <c r="A25" s="94"/>
      <c r="B25" s="92"/>
      <c r="C25" s="92"/>
      <c r="D25" s="92"/>
      <c r="E25" s="92"/>
      <c r="F25" s="68" t="s">
        <v>4</v>
      </c>
      <c r="G25" s="5"/>
      <c r="H25" s="5"/>
      <c r="I25" s="49">
        <v>0.99684210526315697</v>
      </c>
      <c r="J25" s="6"/>
      <c r="K25" s="45">
        <f t="shared" si="0"/>
        <v>0</v>
      </c>
      <c r="L25" s="45">
        <f t="shared" si="1"/>
        <v>26</v>
      </c>
      <c r="M25" s="60">
        <f t="shared" si="2"/>
        <v>0</v>
      </c>
      <c r="N25" s="5"/>
      <c r="O25" s="17">
        <v>0</v>
      </c>
      <c r="P25" s="5">
        <v>0</v>
      </c>
      <c r="Q25" s="17">
        <v>0</v>
      </c>
      <c r="R25" s="5">
        <v>0</v>
      </c>
      <c r="S25" s="5">
        <v>0</v>
      </c>
      <c r="T25" s="5">
        <v>0</v>
      </c>
      <c r="U25" s="21">
        <v>0</v>
      </c>
      <c r="V25" s="5">
        <v>0</v>
      </c>
      <c r="W25" s="5">
        <v>0</v>
      </c>
      <c r="X25" s="25">
        <v>0</v>
      </c>
      <c r="Y25" s="5">
        <v>0</v>
      </c>
      <c r="Z25" s="5">
        <v>0</v>
      </c>
      <c r="AA25" s="5">
        <v>0</v>
      </c>
      <c r="AB25" s="10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21">
        <v>0</v>
      </c>
      <c r="AJ25" s="5">
        <v>0</v>
      </c>
      <c r="AK25" s="5">
        <v>0</v>
      </c>
      <c r="AL25" s="5">
        <v>0</v>
      </c>
      <c r="AM25" s="5">
        <v>0</v>
      </c>
      <c r="AN25" s="10">
        <v>0</v>
      </c>
    </row>
    <row r="26" spans="1:40" ht="15" customHeight="1" x14ac:dyDescent="0.3">
      <c r="A26" s="94"/>
      <c r="B26" s="92"/>
      <c r="C26" s="92"/>
      <c r="D26" s="92"/>
      <c r="E26" s="92"/>
      <c r="F26" s="68" t="s">
        <v>4</v>
      </c>
      <c r="G26" s="5">
        <v>3</v>
      </c>
      <c r="H26" s="5"/>
      <c r="I26" s="40">
        <v>0.987719298245614</v>
      </c>
      <c r="J26" s="6"/>
      <c r="K26" s="45">
        <f t="shared" si="0"/>
        <v>0</v>
      </c>
      <c r="L26" s="45">
        <f t="shared" si="1"/>
        <v>26</v>
      </c>
      <c r="M26" s="60">
        <f t="shared" si="2"/>
        <v>0</v>
      </c>
      <c r="N26" s="5"/>
      <c r="O26" s="17">
        <v>0</v>
      </c>
      <c r="P26" s="5">
        <v>0</v>
      </c>
      <c r="Q26" s="17">
        <v>0</v>
      </c>
      <c r="R26" s="5">
        <v>0</v>
      </c>
      <c r="S26" s="5">
        <v>0</v>
      </c>
      <c r="T26" s="5">
        <v>0</v>
      </c>
      <c r="U26" s="21">
        <v>0</v>
      </c>
      <c r="V26" s="5">
        <v>0</v>
      </c>
      <c r="W26" s="5">
        <v>0</v>
      </c>
      <c r="X26" s="25">
        <v>0</v>
      </c>
      <c r="Y26" s="5">
        <v>0</v>
      </c>
      <c r="Z26" s="5">
        <v>0</v>
      </c>
      <c r="AA26" s="5">
        <v>0</v>
      </c>
      <c r="AB26" s="10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21">
        <v>0</v>
      </c>
      <c r="AJ26" s="5">
        <v>0</v>
      </c>
      <c r="AK26" s="5">
        <v>0</v>
      </c>
      <c r="AL26" s="5">
        <v>0</v>
      </c>
      <c r="AM26" s="5">
        <v>0</v>
      </c>
      <c r="AN26" s="10">
        <v>0</v>
      </c>
    </row>
    <row r="27" spans="1:40" ht="15" customHeight="1" x14ac:dyDescent="0.3">
      <c r="A27" s="94"/>
      <c r="B27" s="92"/>
      <c r="C27" s="92"/>
      <c r="D27" s="92"/>
      <c r="E27" s="92"/>
      <c r="F27" s="68" t="s">
        <v>4</v>
      </c>
      <c r="G27" s="5">
        <v>5</v>
      </c>
      <c r="H27" s="5"/>
      <c r="I27" s="40">
        <v>0.98701754385964902</v>
      </c>
      <c r="J27" s="6"/>
      <c r="K27" s="45">
        <f t="shared" si="0"/>
        <v>0</v>
      </c>
      <c r="L27" s="45">
        <f t="shared" si="1"/>
        <v>26</v>
      </c>
      <c r="M27" s="60">
        <f t="shared" si="2"/>
        <v>0</v>
      </c>
      <c r="N27" s="5"/>
      <c r="O27" s="17">
        <v>0</v>
      </c>
      <c r="P27" s="5">
        <v>0</v>
      </c>
      <c r="Q27" s="17">
        <v>0</v>
      </c>
      <c r="R27" s="5">
        <v>0</v>
      </c>
      <c r="S27" s="5">
        <v>0</v>
      </c>
      <c r="T27" s="5">
        <v>0</v>
      </c>
      <c r="U27" s="21">
        <v>0</v>
      </c>
      <c r="V27" s="5">
        <v>0</v>
      </c>
      <c r="W27" s="5">
        <v>0</v>
      </c>
      <c r="X27" s="25">
        <v>0</v>
      </c>
      <c r="Y27" s="5">
        <v>0</v>
      </c>
      <c r="Z27" s="5">
        <v>0</v>
      </c>
      <c r="AA27" s="5">
        <v>0</v>
      </c>
      <c r="AB27" s="10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21">
        <v>0</v>
      </c>
      <c r="AJ27" s="5">
        <v>0</v>
      </c>
      <c r="AK27" s="5">
        <v>0</v>
      </c>
      <c r="AL27" s="5">
        <v>0</v>
      </c>
      <c r="AM27" s="5">
        <v>0</v>
      </c>
      <c r="AN27" s="10">
        <v>0</v>
      </c>
    </row>
    <row r="28" spans="1:40" ht="15" customHeight="1" x14ac:dyDescent="0.3">
      <c r="A28" s="94"/>
      <c r="B28" s="92"/>
      <c r="C28" s="91" t="s">
        <v>9</v>
      </c>
      <c r="D28" s="91" t="s">
        <v>10</v>
      </c>
      <c r="E28" s="92"/>
      <c r="F28" s="68" t="s">
        <v>2</v>
      </c>
      <c r="G28" s="5"/>
      <c r="H28" s="5"/>
      <c r="I28" s="50">
        <v>0.98035087719298197</v>
      </c>
      <c r="J28" s="6"/>
      <c r="K28" s="45">
        <f t="shared" si="0"/>
        <v>0</v>
      </c>
      <c r="L28" s="45">
        <f t="shared" si="1"/>
        <v>26</v>
      </c>
      <c r="M28" s="60">
        <f t="shared" si="2"/>
        <v>0</v>
      </c>
      <c r="N28" s="5"/>
      <c r="O28" s="17">
        <v>0</v>
      </c>
      <c r="P28" s="5">
        <v>0</v>
      </c>
      <c r="Q28" s="17">
        <v>0</v>
      </c>
      <c r="R28" s="5">
        <v>0</v>
      </c>
      <c r="S28" s="5">
        <v>0</v>
      </c>
      <c r="T28" s="5">
        <v>0</v>
      </c>
      <c r="U28" s="21">
        <v>0</v>
      </c>
      <c r="V28" s="5">
        <v>0</v>
      </c>
      <c r="W28" s="5">
        <v>0</v>
      </c>
      <c r="X28" s="25">
        <v>0</v>
      </c>
      <c r="Y28" s="5">
        <v>0</v>
      </c>
      <c r="Z28" s="5">
        <v>0</v>
      </c>
      <c r="AA28" s="5">
        <v>0</v>
      </c>
      <c r="AB28" s="10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21">
        <v>0</v>
      </c>
      <c r="AJ28" s="5">
        <v>0</v>
      </c>
      <c r="AK28" s="5">
        <v>0</v>
      </c>
      <c r="AL28" s="5">
        <v>0</v>
      </c>
      <c r="AM28" s="5">
        <v>0</v>
      </c>
      <c r="AN28" s="10">
        <v>0</v>
      </c>
    </row>
    <row r="29" spans="1:40" ht="15" customHeight="1" x14ac:dyDescent="0.3">
      <c r="A29" s="94"/>
      <c r="B29" s="92"/>
      <c r="C29" s="92"/>
      <c r="D29" s="92"/>
      <c r="E29" s="92"/>
      <c r="F29" s="68" t="s">
        <v>2</v>
      </c>
      <c r="G29" s="5">
        <v>3</v>
      </c>
      <c r="H29" s="5"/>
      <c r="I29" s="40">
        <v>0.99684210526315697</v>
      </c>
      <c r="J29" s="6"/>
      <c r="K29" s="45">
        <f t="shared" si="0"/>
        <v>0</v>
      </c>
      <c r="L29" s="45">
        <f t="shared" si="1"/>
        <v>26</v>
      </c>
      <c r="M29" s="60">
        <f t="shared" si="2"/>
        <v>0</v>
      </c>
      <c r="N29" s="5"/>
      <c r="O29" s="17">
        <v>0</v>
      </c>
      <c r="P29" s="5">
        <v>0</v>
      </c>
      <c r="Q29" s="17">
        <v>0</v>
      </c>
      <c r="R29" s="5">
        <v>0</v>
      </c>
      <c r="S29" s="5">
        <v>0</v>
      </c>
      <c r="T29" s="5">
        <v>0</v>
      </c>
      <c r="U29" s="21">
        <v>0</v>
      </c>
      <c r="V29" s="5">
        <v>0</v>
      </c>
      <c r="W29" s="5">
        <v>0</v>
      </c>
      <c r="X29" s="25">
        <v>0</v>
      </c>
      <c r="Y29" s="5">
        <v>0</v>
      </c>
      <c r="Z29" s="5">
        <v>0</v>
      </c>
      <c r="AA29" s="5">
        <v>0</v>
      </c>
      <c r="AB29" s="10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21">
        <v>0</v>
      </c>
      <c r="AJ29" s="5">
        <v>0</v>
      </c>
      <c r="AK29" s="5">
        <v>0</v>
      </c>
      <c r="AL29" s="5">
        <v>0</v>
      </c>
      <c r="AM29" s="5">
        <v>0</v>
      </c>
      <c r="AN29" s="10">
        <v>0</v>
      </c>
    </row>
    <row r="30" spans="1:40" ht="15" customHeight="1" x14ac:dyDescent="0.3">
      <c r="A30" s="94"/>
      <c r="B30" s="92"/>
      <c r="C30" s="92"/>
      <c r="D30" s="92"/>
      <c r="E30" s="92"/>
      <c r="F30" s="68" t="s">
        <v>2</v>
      </c>
      <c r="G30" s="5">
        <v>5</v>
      </c>
      <c r="H30" s="5"/>
      <c r="I30" s="40">
        <v>0.99403508771929805</v>
      </c>
      <c r="J30" s="6"/>
      <c r="K30" s="45">
        <f t="shared" si="0"/>
        <v>0</v>
      </c>
      <c r="L30" s="45">
        <f t="shared" si="1"/>
        <v>26</v>
      </c>
      <c r="M30" s="60">
        <f t="shared" si="2"/>
        <v>0</v>
      </c>
      <c r="N30" s="5"/>
      <c r="O30" s="17">
        <v>0</v>
      </c>
      <c r="P30" s="5">
        <v>0</v>
      </c>
      <c r="Q30" s="17">
        <v>0</v>
      </c>
      <c r="R30" s="5">
        <v>0</v>
      </c>
      <c r="S30" s="5">
        <v>0</v>
      </c>
      <c r="T30" s="5">
        <v>0</v>
      </c>
      <c r="U30" s="21">
        <v>0</v>
      </c>
      <c r="V30" s="5">
        <v>0</v>
      </c>
      <c r="W30" s="5">
        <v>0</v>
      </c>
      <c r="X30" s="25">
        <v>0</v>
      </c>
      <c r="Y30" s="5">
        <v>0</v>
      </c>
      <c r="Z30" s="5">
        <v>0</v>
      </c>
      <c r="AA30" s="5">
        <v>0</v>
      </c>
      <c r="AB30" s="10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21">
        <v>0</v>
      </c>
      <c r="AJ30" s="5">
        <v>0</v>
      </c>
      <c r="AK30" s="5">
        <v>0</v>
      </c>
      <c r="AL30" s="5">
        <v>0</v>
      </c>
      <c r="AM30" s="5">
        <v>0</v>
      </c>
      <c r="AN30" s="10">
        <v>0</v>
      </c>
    </row>
    <row r="31" spans="1:40" ht="15" customHeight="1" x14ac:dyDescent="0.3">
      <c r="A31" s="94"/>
      <c r="B31" s="92"/>
      <c r="C31" s="92"/>
      <c r="D31" s="92"/>
      <c r="E31" s="92"/>
      <c r="F31" s="68" t="s">
        <v>4</v>
      </c>
      <c r="G31" s="5"/>
      <c r="H31" s="5"/>
      <c r="I31" s="50">
        <v>0.97859649122807002</v>
      </c>
      <c r="J31" s="6"/>
      <c r="K31" s="45">
        <f t="shared" si="0"/>
        <v>0</v>
      </c>
      <c r="L31" s="45">
        <f t="shared" si="1"/>
        <v>26</v>
      </c>
      <c r="M31" s="60">
        <f t="shared" si="2"/>
        <v>0</v>
      </c>
      <c r="N31" s="5"/>
      <c r="O31" s="17">
        <v>0</v>
      </c>
      <c r="P31" s="5">
        <v>0</v>
      </c>
      <c r="Q31" s="17">
        <v>0</v>
      </c>
      <c r="R31" s="5">
        <v>0</v>
      </c>
      <c r="S31" s="5">
        <v>0</v>
      </c>
      <c r="T31" s="5">
        <v>0</v>
      </c>
      <c r="U31" s="21">
        <v>0</v>
      </c>
      <c r="V31" s="5">
        <v>0</v>
      </c>
      <c r="W31" s="5">
        <v>0</v>
      </c>
      <c r="X31" s="25">
        <v>0</v>
      </c>
      <c r="Y31" s="5">
        <v>0</v>
      </c>
      <c r="Z31" s="5">
        <v>0</v>
      </c>
      <c r="AA31" s="5">
        <v>0</v>
      </c>
      <c r="AB31" s="10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21">
        <v>0</v>
      </c>
      <c r="AJ31" s="5">
        <v>0</v>
      </c>
      <c r="AK31" s="5">
        <v>0</v>
      </c>
      <c r="AL31" s="5">
        <v>0</v>
      </c>
      <c r="AM31" s="5">
        <v>0</v>
      </c>
      <c r="AN31" s="10">
        <v>0</v>
      </c>
    </row>
    <row r="32" spans="1:40" ht="15" customHeight="1" x14ac:dyDescent="0.3">
      <c r="A32" s="94"/>
      <c r="B32" s="92"/>
      <c r="C32" s="92"/>
      <c r="D32" s="92"/>
      <c r="E32" s="92"/>
      <c r="F32" s="68" t="s">
        <v>4</v>
      </c>
      <c r="G32" s="5">
        <v>3</v>
      </c>
      <c r="H32" s="5"/>
      <c r="I32" s="40">
        <v>0.99684210526315697</v>
      </c>
      <c r="J32" s="6"/>
      <c r="K32" s="45">
        <f t="shared" si="0"/>
        <v>0</v>
      </c>
      <c r="L32" s="45">
        <f t="shared" si="1"/>
        <v>26</v>
      </c>
      <c r="M32" s="60">
        <f t="shared" si="2"/>
        <v>0</v>
      </c>
      <c r="N32" s="5"/>
      <c r="O32" s="17">
        <v>0</v>
      </c>
      <c r="P32" s="5">
        <v>0</v>
      </c>
      <c r="Q32" s="17">
        <v>0</v>
      </c>
      <c r="R32" s="5">
        <v>0</v>
      </c>
      <c r="S32" s="5">
        <v>0</v>
      </c>
      <c r="T32" s="5">
        <v>0</v>
      </c>
      <c r="U32" s="21">
        <v>0</v>
      </c>
      <c r="V32" s="5">
        <v>0</v>
      </c>
      <c r="W32" s="5">
        <v>0</v>
      </c>
      <c r="X32" s="25">
        <v>0</v>
      </c>
      <c r="Y32" s="5">
        <v>0</v>
      </c>
      <c r="Z32" s="5">
        <v>0</v>
      </c>
      <c r="AA32" s="5">
        <v>0</v>
      </c>
      <c r="AB32" s="10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21">
        <v>0</v>
      </c>
      <c r="AJ32" s="5">
        <v>0</v>
      </c>
      <c r="AK32" s="5">
        <v>0</v>
      </c>
      <c r="AL32" s="5">
        <v>0</v>
      </c>
      <c r="AM32" s="5">
        <v>0</v>
      </c>
      <c r="AN32" s="10">
        <v>0</v>
      </c>
    </row>
    <row r="33" spans="1:40" ht="15" customHeight="1" x14ac:dyDescent="0.3">
      <c r="A33" s="95"/>
      <c r="B33" s="97"/>
      <c r="C33" s="97"/>
      <c r="D33" s="97"/>
      <c r="E33" s="97"/>
      <c r="F33" s="69" t="s">
        <v>4</v>
      </c>
      <c r="G33" s="11">
        <v>5</v>
      </c>
      <c r="H33" s="11"/>
      <c r="I33" s="41">
        <v>0.99403508771929805</v>
      </c>
      <c r="J33" s="12"/>
      <c r="K33" s="46">
        <f t="shared" si="0"/>
        <v>0</v>
      </c>
      <c r="L33" s="46">
        <f t="shared" si="1"/>
        <v>26</v>
      </c>
      <c r="M33" s="61">
        <f t="shared" si="2"/>
        <v>0</v>
      </c>
      <c r="N33" s="11"/>
      <c r="O33" s="18">
        <v>0</v>
      </c>
      <c r="P33" s="11">
        <v>0</v>
      </c>
      <c r="Q33" s="18">
        <v>0</v>
      </c>
      <c r="R33" s="11">
        <v>0</v>
      </c>
      <c r="S33" s="11">
        <v>0</v>
      </c>
      <c r="T33" s="11">
        <v>0</v>
      </c>
      <c r="U33" s="22">
        <v>0</v>
      </c>
      <c r="V33" s="11">
        <v>0</v>
      </c>
      <c r="W33" s="11">
        <v>0</v>
      </c>
      <c r="X33" s="26">
        <v>0</v>
      </c>
      <c r="Y33" s="11">
        <v>0</v>
      </c>
      <c r="Z33" s="11">
        <v>0</v>
      </c>
      <c r="AA33" s="11">
        <v>0</v>
      </c>
      <c r="AB33" s="13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22">
        <v>0</v>
      </c>
      <c r="AJ33" s="11">
        <v>0</v>
      </c>
      <c r="AK33" s="11">
        <v>0</v>
      </c>
      <c r="AL33" s="11">
        <v>0</v>
      </c>
      <c r="AM33" s="11">
        <v>0</v>
      </c>
      <c r="AN33" s="13">
        <v>0</v>
      </c>
    </row>
    <row r="34" spans="1:40" x14ac:dyDescent="0.3">
      <c r="A34" s="72"/>
      <c r="B34" s="72"/>
    </row>
  </sheetData>
  <mergeCells count="49">
    <mergeCell ref="O1:P1"/>
    <mergeCell ref="Q1:AB1"/>
    <mergeCell ref="AC1:AN1"/>
    <mergeCell ref="Q2:T2"/>
    <mergeCell ref="U2:X2"/>
    <mergeCell ref="Y2:AB2"/>
    <mergeCell ref="AC2:AN2"/>
    <mergeCell ref="Q3:R3"/>
    <mergeCell ref="S3:T3"/>
    <mergeCell ref="U3:V3"/>
    <mergeCell ref="W3:X3"/>
    <mergeCell ref="Q4:T4"/>
    <mergeCell ref="U4:X4"/>
    <mergeCell ref="Y4:AB4"/>
    <mergeCell ref="AC4:AH4"/>
    <mergeCell ref="AI4:AN4"/>
    <mergeCell ref="Q5:T5"/>
    <mergeCell ref="U5:X5"/>
    <mergeCell ref="Y5:AB5"/>
    <mergeCell ref="AC5:AN5"/>
    <mergeCell ref="AC6:AE6"/>
    <mergeCell ref="AF6:AH6"/>
    <mergeCell ref="AI6:AK6"/>
    <mergeCell ref="AL6:AN6"/>
    <mergeCell ref="A8:A9"/>
    <mergeCell ref="F8:F9"/>
    <mergeCell ref="A10:A21"/>
    <mergeCell ref="B10:B13"/>
    <mergeCell ref="C10:C11"/>
    <mergeCell ref="D10:D13"/>
    <mergeCell ref="E10:E13"/>
    <mergeCell ref="C12:C13"/>
    <mergeCell ref="B14:B17"/>
    <mergeCell ref="C14:C15"/>
    <mergeCell ref="D14:D17"/>
    <mergeCell ref="E14:E17"/>
    <mergeCell ref="C16:C17"/>
    <mergeCell ref="B18:B21"/>
    <mergeCell ref="C18:C19"/>
    <mergeCell ref="D18:D21"/>
    <mergeCell ref="E18:E21"/>
    <mergeCell ref="C20:C21"/>
    <mergeCell ref="A22:A33"/>
    <mergeCell ref="B22:B33"/>
    <mergeCell ref="C22:C27"/>
    <mergeCell ref="D22:D27"/>
    <mergeCell ref="E22:E33"/>
    <mergeCell ref="C28:C33"/>
    <mergeCell ref="D28:D33"/>
  </mergeCells>
  <conditionalFormatting sqref="K8:K33">
    <cfRule type="dataBar" priority="4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{B9CBEADA-832C-4112-BADA-29275D3594C5}</x14:id>
        </ext>
      </extLst>
    </cfRule>
  </conditionalFormatting>
  <conditionalFormatting sqref="M8:M33">
    <cfRule type="dataBar" priority="3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{F85670A2-9DCE-493D-8C16-57EEE9506B2C}</x14:id>
        </ext>
      </extLst>
    </cfRule>
  </conditionalFormatting>
  <conditionalFormatting sqref="I8:I33">
    <cfRule type="dataBar" priority="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{E1EB8786-27F1-4F8A-BD48-3803E5029AEE}</x14:id>
        </ext>
      </extLst>
    </cfRule>
  </conditionalFormatting>
  <conditionalFormatting sqref="O8:AN33">
    <cfRule type="colorScale" priority="1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CBEADA-832C-4112-BADA-29275D3594C5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K8:K33</xm:sqref>
        </x14:conditionalFormatting>
        <x14:conditionalFormatting xmlns:xm="http://schemas.microsoft.com/office/excel/2006/main">
          <x14:cfRule type="dataBar" id="{F85670A2-9DCE-493D-8C16-57EEE9506B2C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M8:M33</xm:sqref>
        </x14:conditionalFormatting>
        <x14:conditionalFormatting xmlns:xm="http://schemas.microsoft.com/office/excel/2006/main">
          <x14:cfRule type="dataBar" id="{E1EB8786-27F1-4F8A-BD48-3803E5029AEE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I8:I33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76ABC-979C-4C14-958F-BCD66CE34F98}">
  <dimension ref="A1:AN34"/>
  <sheetViews>
    <sheetView tabSelected="1" topLeftCell="A6" zoomScale="50" zoomScaleNormal="50" workbookViewId="0">
      <selection activeCell="O8" sqref="O8:AN33"/>
    </sheetView>
  </sheetViews>
  <sheetFormatPr defaultRowHeight="14.4" x14ac:dyDescent="0.3"/>
  <cols>
    <col min="1" max="1" width="16" customWidth="1"/>
    <col min="2" max="2" width="24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40" width="4.77734375" customWidth="1"/>
  </cols>
  <sheetData>
    <row r="1" spans="1:40" s="1" customFormat="1" ht="13.8" customHeight="1" x14ac:dyDescent="0.25">
      <c r="E1" s="2"/>
      <c r="F1" s="2"/>
      <c r="G1" s="2"/>
      <c r="H1" s="2"/>
      <c r="I1" s="2"/>
      <c r="J1" s="2"/>
      <c r="K1" s="2"/>
      <c r="L1" s="2"/>
      <c r="M1" s="2"/>
      <c r="N1" s="57" t="s">
        <v>12</v>
      </c>
      <c r="O1" s="109" t="s">
        <v>0</v>
      </c>
      <c r="P1" s="110"/>
      <c r="Q1" s="109" t="s">
        <v>3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1"/>
      <c r="AC1" s="110" t="s">
        <v>7</v>
      </c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1"/>
    </row>
    <row r="2" spans="1:40" s="1" customFormat="1" ht="13.8" customHeight="1" x14ac:dyDescent="0.25">
      <c r="E2" s="2"/>
      <c r="F2" s="2"/>
      <c r="G2" s="2"/>
      <c r="H2" s="2"/>
      <c r="I2" s="2"/>
      <c r="J2" s="2"/>
      <c r="K2" s="2"/>
      <c r="L2" s="2"/>
      <c r="M2" s="2"/>
      <c r="N2" s="58" t="s">
        <v>13</v>
      </c>
      <c r="O2" s="3"/>
      <c r="P2" s="3"/>
      <c r="Q2" s="107" t="s">
        <v>1</v>
      </c>
      <c r="R2" s="105"/>
      <c r="S2" s="105"/>
      <c r="T2" s="105"/>
      <c r="U2" s="104" t="s">
        <v>5</v>
      </c>
      <c r="V2" s="105"/>
      <c r="W2" s="105"/>
      <c r="X2" s="108"/>
      <c r="Y2" s="105" t="s">
        <v>6</v>
      </c>
      <c r="Z2" s="105"/>
      <c r="AA2" s="105"/>
      <c r="AB2" s="106"/>
      <c r="AC2" s="105" t="s">
        <v>8</v>
      </c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6"/>
    </row>
    <row r="3" spans="1:40" s="1" customFormat="1" ht="13.8" x14ac:dyDescent="0.25">
      <c r="E3" s="2"/>
      <c r="F3" s="2"/>
      <c r="G3" s="2"/>
      <c r="H3" s="2"/>
      <c r="I3" s="2"/>
      <c r="J3" s="2"/>
      <c r="K3" s="2"/>
      <c r="L3" s="2"/>
      <c r="M3" s="2"/>
      <c r="N3" s="58" t="s">
        <v>20</v>
      </c>
      <c r="O3" s="74" t="s">
        <v>10</v>
      </c>
      <c r="P3" s="74" t="s">
        <v>9</v>
      </c>
      <c r="Q3" s="107" t="s">
        <v>10</v>
      </c>
      <c r="R3" s="105"/>
      <c r="S3" s="105" t="s">
        <v>9</v>
      </c>
      <c r="T3" s="108"/>
      <c r="U3" s="104" t="s">
        <v>10</v>
      </c>
      <c r="V3" s="105"/>
      <c r="W3" s="105" t="s">
        <v>9</v>
      </c>
      <c r="X3" s="108"/>
      <c r="Y3" s="74" t="s">
        <v>10</v>
      </c>
      <c r="Z3" s="74"/>
      <c r="AA3" s="74" t="s">
        <v>9</v>
      </c>
      <c r="AB3" s="76"/>
      <c r="AC3" s="74" t="s">
        <v>10</v>
      </c>
      <c r="AD3" s="74"/>
      <c r="AE3" s="74"/>
      <c r="AF3" s="74"/>
      <c r="AG3" s="74"/>
      <c r="AH3" s="74"/>
      <c r="AI3" s="75" t="s">
        <v>9</v>
      </c>
      <c r="AJ3" s="74"/>
      <c r="AK3" s="74"/>
      <c r="AL3" s="74"/>
      <c r="AM3" s="74"/>
      <c r="AN3" s="76"/>
    </row>
    <row r="4" spans="1:40" s="1" customFormat="1" ht="27.6" x14ac:dyDescent="0.25">
      <c r="E4" s="2"/>
      <c r="F4" s="2"/>
      <c r="G4" s="2"/>
      <c r="H4" s="2"/>
      <c r="I4" s="2"/>
      <c r="J4" s="2"/>
      <c r="K4" s="2"/>
      <c r="L4" s="2"/>
      <c r="M4" s="2"/>
      <c r="N4" s="58" t="s">
        <v>22</v>
      </c>
      <c r="O4" s="3" t="s">
        <v>10</v>
      </c>
      <c r="P4" s="3" t="s">
        <v>10</v>
      </c>
      <c r="Q4" s="107" t="s">
        <v>10</v>
      </c>
      <c r="R4" s="105"/>
      <c r="S4" s="105"/>
      <c r="T4" s="108"/>
      <c r="U4" s="104" t="s">
        <v>9</v>
      </c>
      <c r="V4" s="105"/>
      <c r="W4" s="105"/>
      <c r="X4" s="108"/>
      <c r="Y4" s="104" t="s">
        <v>10</v>
      </c>
      <c r="Z4" s="105"/>
      <c r="AA4" s="105"/>
      <c r="AB4" s="106"/>
      <c r="AC4" s="107" t="s">
        <v>10</v>
      </c>
      <c r="AD4" s="105"/>
      <c r="AE4" s="105"/>
      <c r="AF4" s="105"/>
      <c r="AG4" s="105"/>
      <c r="AH4" s="108"/>
      <c r="AI4" s="104" t="s">
        <v>10</v>
      </c>
      <c r="AJ4" s="105"/>
      <c r="AK4" s="105"/>
      <c r="AL4" s="105"/>
      <c r="AM4" s="105"/>
      <c r="AN4" s="106"/>
    </row>
    <row r="5" spans="1:40" s="1" customFormat="1" ht="13.8" x14ac:dyDescent="0.25">
      <c r="E5" s="2"/>
      <c r="F5" s="2"/>
      <c r="G5" s="2"/>
      <c r="H5" s="2"/>
      <c r="I5" s="2"/>
      <c r="J5" s="2"/>
      <c r="K5" s="2"/>
      <c r="L5" s="2"/>
      <c r="M5" s="2"/>
      <c r="N5" s="58" t="s">
        <v>21</v>
      </c>
      <c r="O5" s="74" t="s">
        <v>9</v>
      </c>
      <c r="P5" s="74" t="s">
        <v>9</v>
      </c>
      <c r="Q5" s="107" t="s">
        <v>10</v>
      </c>
      <c r="R5" s="105"/>
      <c r="S5" s="105"/>
      <c r="T5" s="108"/>
      <c r="U5" s="104" t="s">
        <v>9</v>
      </c>
      <c r="V5" s="105"/>
      <c r="W5" s="105"/>
      <c r="X5" s="108"/>
      <c r="Y5" s="104" t="s">
        <v>9</v>
      </c>
      <c r="Z5" s="105"/>
      <c r="AA5" s="105"/>
      <c r="AB5" s="106"/>
      <c r="AC5" s="107" t="s">
        <v>10</v>
      </c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6"/>
    </row>
    <row r="6" spans="1:40" s="1" customFormat="1" ht="13.8" x14ac:dyDescent="0.25">
      <c r="E6" s="2"/>
      <c r="F6" s="2"/>
      <c r="G6" s="2"/>
      <c r="H6" s="2"/>
      <c r="I6" s="2"/>
      <c r="J6" s="2"/>
      <c r="K6" s="2"/>
      <c r="L6" s="2"/>
      <c r="M6" s="2"/>
      <c r="N6" s="58" t="s">
        <v>23</v>
      </c>
      <c r="O6" s="3"/>
      <c r="P6" s="3"/>
      <c r="Q6" s="14"/>
      <c r="R6" s="3"/>
      <c r="S6" s="3" t="s">
        <v>18</v>
      </c>
      <c r="T6" s="3" t="s">
        <v>17</v>
      </c>
      <c r="U6" s="19" t="s">
        <v>18</v>
      </c>
      <c r="V6" s="3" t="s">
        <v>17</v>
      </c>
      <c r="W6" s="3" t="s">
        <v>18</v>
      </c>
      <c r="X6" s="23" t="s">
        <v>17</v>
      </c>
      <c r="Y6" s="3" t="s">
        <v>18</v>
      </c>
      <c r="Z6" s="3" t="s">
        <v>17</v>
      </c>
      <c r="AA6" s="3" t="s">
        <v>18</v>
      </c>
      <c r="AB6" s="15" t="s">
        <v>17</v>
      </c>
      <c r="AC6" s="99" t="s">
        <v>18</v>
      </c>
      <c r="AD6" s="100"/>
      <c r="AE6" s="100"/>
      <c r="AF6" s="100" t="s">
        <v>17</v>
      </c>
      <c r="AG6" s="100"/>
      <c r="AH6" s="101"/>
      <c r="AI6" s="102" t="s">
        <v>18</v>
      </c>
      <c r="AJ6" s="100"/>
      <c r="AK6" s="100"/>
      <c r="AL6" s="100" t="s">
        <v>17</v>
      </c>
      <c r="AM6" s="100"/>
      <c r="AN6" s="103"/>
    </row>
    <row r="7" spans="1:40" s="4" customFormat="1" ht="55.2" x14ac:dyDescent="0.25">
      <c r="A7" s="54" t="s">
        <v>12</v>
      </c>
      <c r="B7" s="55" t="s">
        <v>13</v>
      </c>
      <c r="C7" s="55" t="s">
        <v>20</v>
      </c>
      <c r="D7" s="55" t="s">
        <v>22</v>
      </c>
      <c r="E7" s="55" t="s">
        <v>21</v>
      </c>
      <c r="F7" s="55" t="s">
        <v>23</v>
      </c>
      <c r="G7" s="55" t="s">
        <v>11</v>
      </c>
      <c r="H7" s="55"/>
      <c r="I7" s="55" t="s">
        <v>25</v>
      </c>
      <c r="J7" s="55"/>
      <c r="K7" s="55" t="s">
        <v>14</v>
      </c>
      <c r="L7" s="55" t="s">
        <v>15</v>
      </c>
      <c r="M7" s="56" t="s">
        <v>16</v>
      </c>
      <c r="N7" s="59" t="s">
        <v>11</v>
      </c>
      <c r="O7" s="77"/>
      <c r="P7" s="78"/>
      <c r="Q7" s="77"/>
      <c r="R7" s="78"/>
      <c r="S7" s="78"/>
      <c r="T7" s="78"/>
      <c r="U7" s="80"/>
      <c r="V7" s="78"/>
      <c r="W7" s="78"/>
      <c r="X7" s="81"/>
      <c r="Y7" s="78"/>
      <c r="Z7" s="78"/>
      <c r="AA7" s="78"/>
      <c r="AB7" s="79"/>
      <c r="AC7" s="78"/>
      <c r="AD7" s="78">
        <v>3</v>
      </c>
      <c r="AE7" s="78">
        <v>5</v>
      </c>
      <c r="AF7" s="78"/>
      <c r="AG7" s="78">
        <v>3</v>
      </c>
      <c r="AH7" s="78">
        <v>5</v>
      </c>
      <c r="AI7" s="80"/>
      <c r="AJ7" s="78">
        <v>3</v>
      </c>
      <c r="AK7" s="78">
        <v>5</v>
      </c>
      <c r="AL7" s="78"/>
      <c r="AM7" s="78">
        <v>3</v>
      </c>
      <c r="AN7" s="79">
        <v>5</v>
      </c>
    </row>
    <row r="8" spans="1:40" ht="15" customHeight="1" x14ac:dyDescent="0.3">
      <c r="A8" s="93" t="s">
        <v>0</v>
      </c>
      <c r="B8" s="68"/>
      <c r="C8" s="65" t="s">
        <v>10</v>
      </c>
      <c r="D8" s="68" t="s">
        <v>10</v>
      </c>
      <c r="E8" s="72" t="s">
        <v>9</v>
      </c>
      <c r="F8" s="92"/>
      <c r="G8" s="5"/>
      <c r="H8" s="5"/>
      <c r="I8" s="40">
        <v>0.73703225174664899</v>
      </c>
      <c r="J8" s="6"/>
      <c r="K8" s="45">
        <f t="shared" ref="K8:K33" si="0">SUMIF(O8:AN8,"&gt;0")</f>
        <v>21</v>
      </c>
      <c r="L8" s="45">
        <f t="shared" ref="L8:L33" si="1">COUNTIF(O8:AN8,0)</f>
        <v>15</v>
      </c>
      <c r="M8" s="60">
        <f t="shared" ref="M8:M33" si="2">SUMIF(O8:AN8,"&lt;0")</f>
        <v>0</v>
      </c>
      <c r="N8" s="5"/>
      <c r="O8" s="16">
        <v>0</v>
      </c>
      <c r="P8" s="7">
        <v>2</v>
      </c>
      <c r="Q8" s="16">
        <v>0</v>
      </c>
      <c r="R8" s="7">
        <v>0</v>
      </c>
      <c r="S8" s="7">
        <v>0</v>
      </c>
      <c r="T8" s="7">
        <v>1</v>
      </c>
      <c r="U8" s="20">
        <v>0</v>
      </c>
      <c r="V8" s="7">
        <v>0</v>
      </c>
      <c r="W8" s="7">
        <v>0</v>
      </c>
      <c r="X8" s="24">
        <v>0</v>
      </c>
      <c r="Y8" s="7">
        <v>0</v>
      </c>
      <c r="Z8" s="7">
        <v>0</v>
      </c>
      <c r="AA8" s="7">
        <v>1</v>
      </c>
      <c r="AB8" s="9">
        <v>0</v>
      </c>
      <c r="AC8" s="7">
        <v>0</v>
      </c>
      <c r="AD8" s="7">
        <v>2</v>
      </c>
      <c r="AE8" s="7">
        <v>2</v>
      </c>
      <c r="AF8" s="7">
        <v>0</v>
      </c>
      <c r="AG8" s="7">
        <v>2</v>
      </c>
      <c r="AH8" s="7">
        <v>2</v>
      </c>
      <c r="AI8" s="20">
        <v>0</v>
      </c>
      <c r="AJ8" s="7">
        <v>2</v>
      </c>
      <c r="AK8" s="7">
        <v>2</v>
      </c>
      <c r="AL8" s="7">
        <v>0</v>
      </c>
      <c r="AM8" s="7">
        <v>2</v>
      </c>
      <c r="AN8" s="9">
        <v>3</v>
      </c>
    </row>
    <row r="9" spans="1:40" ht="15" customHeight="1" x14ac:dyDescent="0.3">
      <c r="A9" s="95"/>
      <c r="B9" s="69"/>
      <c r="C9" s="66" t="s">
        <v>9</v>
      </c>
      <c r="D9" s="69" t="s">
        <v>10</v>
      </c>
      <c r="E9" s="73" t="s">
        <v>9</v>
      </c>
      <c r="F9" s="97" t="s">
        <v>2</v>
      </c>
      <c r="G9" s="11"/>
      <c r="H9" s="11"/>
      <c r="I9" s="41">
        <v>0.73948871915834702</v>
      </c>
      <c r="J9" s="12"/>
      <c r="K9" s="46">
        <f t="shared" si="0"/>
        <v>9</v>
      </c>
      <c r="L9" s="46">
        <f t="shared" si="1"/>
        <v>16</v>
      </c>
      <c r="M9" s="61">
        <f t="shared" si="2"/>
        <v>-7</v>
      </c>
      <c r="N9" s="11"/>
      <c r="O9" s="18">
        <v>-2</v>
      </c>
      <c r="P9" s="11">
        <v>0</v>
      </c>
      <c r="Q9" s="18">
        <v>0</v>
      </c>
      <c r="R9" s="11">
        <v>-1</v>
      </c>
      <c r="S9" s="11">
        <v>0</v>
      </c>
      <c r="T9" s="11">
        <v>0</v>
      </c>
      <c r="U9" s="22">
        <v>-2</v>
      </c>
      <c r="V9" s="11">
        <v>-1</v>
      </c>
      <c r="W9" s="11">
        <v>-1</v>
      </c>
      <c r="X9" s="26">
        <v>0</v>
      </c>
      <c r="Y9" s="11">
        <v>0</v>
      </c>
      <c r="Z9" s="11">
        <v>0</v>
      </c>
      <c r="AA9" s="11">
        <v>0</v>
      </c>
      <c r="AB9" s="13">
        <v>0</v>
      </c>
      <c r="AC9" s="11">
        <v>0</v>
      </c>
      <c r="AD9" s="11">
        <v>1</v>
      </c>
      <c r="AE9" s="11">
        <v>0</v>
      </c>
      <c r="AF9" s="11">
        <v>0</v>
      </c>
      <c r="AG9" s="11">
        <v>0</v>
      </c>
      <c r="AH9" s="11">
        <v>0</v>
      </c>
      <c r="AI9" s="22">
        <v>0</v>
      </c>
      <c r="AJ9" s="11">
        <v>2</v>
      </c>
      <c r="AK9" s="11">
        <v>2</v>
      </c>
      <c r="AL9" s="11">
        <v>0</v>
      </c>
      <c r="AM9" s="11">
        <v>2</v>
      </c>
      <c r="AN9" s="13">
        <v>2</v>
      </c>
    </row>
    <row r="10" spans="1:40" ht="15" customHeight="1" x14ac:dyDescent="0.3">
      <c r="A10" s="93" t="s">
        <v>3</v>
      </c>
      <c r="B10" s="96" t="s">
        <v>1</v>
      </c>
      <c r="C10" s="96" t="s">
        <v>10</v>
      </c>
      <c r="D10" s="96" t="s">
        <v>10</v>
      </c>
      <c r="E10" s="96" t="s">
        <v>10</v>
      </c>
      <c r="F10" s="67" t="s">
        <v>2</v>
      </c>
      <c r="G10" s="7"/>
      <c r="H10" s="7"/>
      <c r="I10" s="39">
        <v>0.73808047131864096</v>
      </c>
      <c r="J10" s="8"/>
      <c r="K10" s="44">
        <f t="shared" si="0"/>
        <v>23</v>
      </c>
      <c r="L10" s="44">
        <f t="shared" si="1"/>
        <v>6</v>
      </c>
      <c r="M10" s="62">
        <f t="shared" si="2"/>
        <v>-10</v>
      </c>
      <c r="N10" s="7"/>
      <c r="O10" s="17">
        <v>0</v>
      </c>
      <c r="P10" s="5">
        <v>0</v>
      </c>
      <c r="Q10" s="17">
        <v>0</v>
      </c>
      <c r="R10" s="5">
        <v>-1</v>
      </c>
      <c r="S10" s="5">
        <v>1</v>
      </c>
      <c r="T10" s="5">
        <v>0</v>
      </c>
      <c r="U10" s="21">
        <v>-2</v>
      </c>
      <c r="V10" s="5">
        <v>-1</v>
      </c>
      <c r="W10" s="5">
        <v>-1</v>
      </c>
      <c r="X10" s="25">
        <v>-1</v>
      </c>
      <c r="Y10" s="5">
        <v>0</v>
      </c>
      <c r="Z10" s="5">
        <v>0</v>
      </c>
      <c r="AA10" s="5">
        <v>2</v>
      </c>
      <c r="AB10" s="10">
        <v>1</v>
      </c>
      <c r="AC10" s="5">
        <v>-2</v>
      </c>
      <c r="AD10" s="5">
        <v>3</v>
      </c>
      <c r="AE10" s="5">
        <v>2</v>
      </c>
      <c r="AF10" s="5">
        <v>-2</v>
      </c>
      <c r="AG10" s="5">
        <v>2</v>
      </c>
      <c r="AH10" s="5">
        <v>2</v>
      </c>
      <c r="AI10" s="21">
        <v>1</v>
      </c>
      <c r="AJ10" s="5">
        <v>2</v>
      </c>
      <c r="AK10" s="5">
        <v>2</v>
      </c>
      <c r="AL10" s="5">
        <v>1</v>
      </c>
      <c r="AM10" s="5">
        <v>2</v>
      </c>
      <c r="AN10" s="10">
        <v>2</v>
      </c>
    </row>
    <row r="11" spans="1:40" ht="15" customHeight="1" x14ac:dyDescent="0.3">
      <c r="A11" s="94"/>
      <c r="B11" s="92"/>
      <c r="C11" s="92"/>
      <c r="D11" s="92"/>
      <c r="E11" s="92"/>
      <c r="F11" s="68" t="s">
        <v>4</v>
      </c>
      <c r="G11" s="5"/>
      <c r="H11" s="5"/>
      <c r="I11" s="40">
        <v>0.73938659312079502</v>
      </c>
      <c r="J11" s="6"/>
      <c r="K11" s="45">
        <f t="shared" si="0"/>
        <v>27</v>
      </c>
      <c r="L11" s="45">
        <f t="shared" si="1"/>
        <v>13</v>
      </c>
      <c r="M11" s="60">
        <f t="shared" si="2"/>
        <v>-1</v>
      </c>
      <c r="N11" s="5"/>
      <c r="O11" s="17">
        <v>0</v>
      </c>
      <c r="P11" s="5">
        <v>1</v>
      </c>
      <c r="Q11" s="17">
        <v>1</v>
      </c>
      <c r="R11" s="5">
        <v>0</v>
      </c>
      <c r="S11" s="5">
        <v>0</v>
      </c>
      <c r="T11" s="5">
        <v>1</v>
      </c>
      <c r="U11" s="21">
        <v>-1</v>
      </c>
      <c r="V11" s="5">
        <v>0</v>
      </c>
      <c r="W11" s="5">
        <v>0</v>
      </c>
      <c r="X11" s="25">
        <v>0</v>
      </c>
      <c r="Y11" s="5">
        <v>0</v>
      </c>
      <c r="Z11" s="5">
        <v>0</v>
      </c>
      <c r="AA11" s="5">
        <v>2</v>
      </c>
      <c r="AB11" s="10">
        <v>0</v>
      </c>
      <c r="AC11" s="5">
        <v>0</v>
      </c>
      <c r="AD11" s="5">
        <v>3</v>
      </c>
      <c r="AE11" s="5">
        <v>2</v>
      </c>
      <c r="AF11" s="5">
        <v>0</v>
      </c>
      <c r="AG11" s="5">
        <v>3</v>
      </c>
      <c r="AH11" s="5">
        <v>2</v>
      </c>
      <c r="AI11" s="21">
        <v>0</v>
      </c>
      <c r="AJ11" s="5">
        <v>3</v>
      </c>
      <c r="AK11" s="5">
        <v>3</v>
      </c>
      <c r="AL11" s="5">
        <v>0</v>
      </c>
      <c r="AM11" s="5">
        <v>3</v>
      </c>
      <c r="AN11" s="10">
        <v>3</v>
      </c>
    </row>
    <row r="12" spans="1:40" ht="15" customHeight="1" x14ac:dyDescent="0.3">
      <c r="A12" s="94"/>
      <c r="B12" s="92"/>
      <c r="C12" s="92" t="s">
        <v>9</v>
      </c>
      <c r="D12" s="92"/>
      <c r="E12" s="92"/>
      <c r="F12" s="68" t="s">
        <v>2</v>
      </c>
      <c r="G12" s="5"/>
      <c r="H12" s="5"/>
      <c r="I12" s="40">
        <v>0.73835468796100401</v>
      </c>
      <c r="J12" s="6"/>
      <c r="K12" s="45">
        <f t="shared" si="0"/>
        <v>25</v>
      </c>
      <c r="L12" s="45">
        <f t="shared" si="1"/>
        <v>14</v>
      </c>
      <c r="M12" s="60">
        <f t="shared" si="2"/>
        <v>-3</v>
      </c>
      <c r="N12" s="5"/>
      <c r="O12" s="17">
        <v>0</v>
      </c>
      <c r="P12" s="5">
        <v>0</v>
      </c>
      <c r="Q12" s="17">
        <v>-1</v>
      </c>
      <c r="R12" s="5">
        <v>0</v>
      </c>
      <c r="S12" s="5">
        <v>0</v>
      </c>
      <c r="T12" s="5">
        <v>0</v>
      </c>
      <c r="U12" s="21">
        <v>0</v>
      </c>
      <c r="V12" s="5">
        <v>0</v>
      </c>
      <c r="W12" s="5">
        <v>0</v>
      </c>
      <c r="X12" s="25">
        <v>0</v>
      </c>
      <c r="Y12" s="5">
        <v>0</v>
      </c>
      <c r="Z12" s="5">
        <v>0</v>
      </c>
      <c r="AA12" s="5">
        <v>2</v>
      </c>
      <c r="AB12" s="10">
        <v>0</v>
      </c>
      <c r="AC12" s="5">
        <v>-1</v>
      </c>
      <c r="AD12" s="5">
        <v>3</v>
      </c>
      <c r="AE12" s="5">
        <v>3</v>
      </c>
      <c r="AF12" s="5">
        <v>-1</v>
      </c>
      <c r="AG12" s="5">
        <v>3</v>
      </c>
      <c r="AH12" s="5">
        <v>3</v>
      </c>
      <c r="AI12" s="21">
        <v>0</v>
      </c>
      <c r="AJ12" s="5">
        <v>2</v>
      </c>
      <c r="AK12" s="5">
        <v>3</v>
      </c>
      <c r="AL12" s="5">
        <v>0</v>
      </c>
      <c r="AM12" s="5">
        <v>3</v>
      </c>
      <c r="AN12" s="10">
        <v>3</v>
      </c>
    </row>
    <row r="13" spans="1:40" ht="15" customHeight="1" x14ac:dyDescent="0.3">
      <c r="A13" s="94"/>
      <c r="B13" s="92"/>
      <c r="C13" s="92"/>
      <c r="D13" s="92"/>
      <c r="E13" s="92"/>
      <c r="F13" s="68" t="s">
        <v>4</v>
      </c>
      <c r="G13" s="5"/>
      <c r="H13" s="5"/>
      <c r="I13" s="40">
        <v>0.74014974975328696</v>
      </c>
      <c r="J13" s="6"/>
      <c r="K13" s="45">
        <f t="shared" si="0"/>
        <v>19</v>
      </c>
      <c r="L13" s="45">
        <f t="shared" si="1"/>
        <v>8</v>
      </c>
      <c r="M13" s="60">
        <f t="shared" si="2"/>
        <v>-11</v>
      </c>
      <c r="N13" s="5"/>
      <c r="O13" s="17">
        <v>-1</v>
      </c>
      <c r="P13" s="5">
        <v>0</v>
      </c>
      <c r="Q13" s="17">
        <v>0</v>
      </c>
      <c r="R13" s="5">
        <v>-1</v>
      </c>
      <c r="S13" s="5">
        <v>0</v>
      </c>
      <c r="T13" s="5">
        <v>0</v>
      </c>
      <c r="U13" s="21">
        <v>-2</v>
      </c>
      <c r="V13" s="5">
        <v>-1</v>
      </c>
      <c r="W13" s="5">
        <v>0</v>
      </c>
      <c r="X13" s="25">
        <v>-2</v>
      </c>
      <c r="Y13" s="5">
        <v>-1</v>
      </c>
      <c r="Z13" s="5">
        <v>-1</v>
      </c>
      <c r="AA13" s="5">
        <v>1</v>
      </c>
      <c r="AB13" s="10">
        <v>0</v>
      </c>
      <c r="AC13" s="5">
        <v>-1</v>
      </c>
      <c r="AD13" s="5">
        <v>3</v>
      </c>
      <c r="AE13" s="5">
        <v>2</v>
      </c>
      <c r="AF13" s="5">
        <v>-1</v>
      </c>
      <c r="AG13" s="5">
        <v>2</v>
      </c>
      <c r="AH13" s="5">
        <v>2</v>
      </c>
      <c r="AI13" s="21">
        <v>0</v>
      </c>
      <c r="AJ13" s="5">
        <v>2</v>
      </c>
      <c r="AK13" s="5">
        <v>2</v>
      </c>
      <c r="AL13" s="5">
        <v>0</v>
      </c>
      <c r="AM13" s="5">
        <v>2</v>
      </c>
      <c r="AN13" s="10">
        <v>3</v>
      </c>
    </row>
    <row r="14" spans="1:40" ht="15" customHeight="1" x14ac:dyDescent="0.3">
      <c r="A14" s="94"/>
      <c r="B14" s="91" t="s">
        <v>5</v>
      </c>
      <c r="C14" s="91" t="s">
        <v>10</v>
      </c>
      <c r="D14" s="91" t="s">
        <v>9</v>
      </c>
      <c r="E14" s="91" t="s">
        <v>9</v>
      </c>
      <c r="F14" s="27" t="s">
        <v>2</v>
      </c>
      <c r="G14" s="28"/>
      <c r="H14" s="28"/>
      <c r="I14" s="42">
        <v>0.73706495133991201</v>
      </c>
      <c r="J14" s="29"/>
      <c r="K14" s="47">
        <f t="shared" si="0"/>
        <v>42</v>
      </c>
      <c r="L14" s="47">
        <f t="shared" si="1"/>
        <v>8</v>
      </c>
      <c r="M14" s="63">
        <f t="shared" si="2"/>
        <v>0</v>
      </c>
      <c r="N14" s="28"/>
      <c r="O14" s="30">
        <v>0</v>
      </c>
      <c r="P14" s="28">
        <v>2</v>
      </c>
      <c r="Q14" s="17">
        <v>2</v>
      </c>
      <c r="R14" s="5">
        <v>1</v>
      </c>
      <c r="S14" s="5">
        <v>0</v>
      </c>
      <c r="T14" s="5">
        <v>2</v>
      </c>
      <c r="U14" s="21">
        <v>0</v>
      </c>
      <c r="V14" s="5">
        <v>1</v>
      </c>
      <c r="W14" s="5">
        <v>0</v>
      </c>
      <c r="X14" s="25">
        <v>1</v>
      </c>
      <c r="Y14" s="5">
        <v>1</v>
      </c>
      <c r="Z14" s="5">
        <v>2</v>
      </c>
      <c r="AA14" s="5">
        <v>3</v>
      </c>
      <c r="AB14" s="10">
        <v>3</v>
      </c>
      <c r="AC14" s="28">
        <v>0</v>
      </c>
      <c r="AD14" s="28">
        <v>3</v>
      </c>
      <c r="AE14" s="28">
        <v>3</v>
      </c>
      <c r="AF14" s="28">
        <v>0</v>
      </c>
      <c r="AG14" s="28">
        <v>3</v>
      </c>
      <c r="AH14" s="28">
        <v>3</v>
      </c>
      <c r="AI14" s="32">
        <v>0</v>
      </c>
      <c r="AJ14" s="28">
        <v>3</v>
      </c>
      <c r="AK14" s="28">
        <v>3</v>
      </c>
      <c r="AL14" s="28">
        <v>0</v>
      </c>
      <c r="AM14" s="28">
        <v>3</v>
      </c>
      <c r="AN14" s="31">
        <v>3</v>
      </c>
    </row>
    <row r="15" spans="1:40" ht="15" customHeight="1" x14ac:dyDescent="0.3">
      <c r="A15" s="94"/>
      <c r="B15" s="92"/>
      <c r="C15" s="92"/>
      <c r="D15" s="92"/>
      <c r="E15" s="92"/>
      <c r="F15" s="68" t="s">
        <v>4</v>
      </c>
      <c r="G15" s="5"/>
      <c r="H15" s="5"/>
      <c r="I15" s="40">
        <v>0.73805823900970402</v>
      </c>
      <c r="J15" s="6"/>
      <c r="K15" s="45">
        <f t="shared" si="0"/>
        <v>35</v>
      </c>
      <c r="L15" s="45">
        <f t="shared" si="1"/>
        <v>8</v>
      </c>
      <c r="M15" s="60">
        <f t="shared" si="2"/>
        <v>-3</v>
      </c>
      <c r="N15" s="5"/>
      <c r="O15" s="17">
        <v>0</v>
      </c>
      <c r="P15" s="5">
        <v>1</v>
      </c>
      <c r="Q15" s="17">
        <v>1</v>
      </c>
      <c r="R15" s="5">
        <v>0</v>
      </c>
      <c r="S15" s="5">
        <v>0</v>
      </c>
      <c r="T15" s="5">
        <v>1</v>
      </c>
      <c r="U15" s="21">
        <v>-1</v>
      </c>
      <c r="V15" s="5">
        <v>0</v>
      </c>
      <c r="W15" s="5">
        <v>-1</v>
      </c>
      <c r="X15" s="25">
        <v>0</v>
      </c>
      <c r="Y15" s="5">
        <v>1</v>
      </c>
      <c r="Z15" s="5">
        <v>1</v>
      </c>
      <c r="AA15" s="5">
        <v>3</v>
      </c>
      <c r="AB15" s="10">
        <v>3</v>
      </c>
      <c r="AC15" s="5">
        <v>-1</v>
      </c>
      <c r="AD15" s="5">
        <v>3</v>
      </c>
      <c r="AE15" s="5">
        <v>3</v>
      </c>
      <c r="AF15" s="5">
        <v>0</v>
      </c>
      <c r="AG15" s="5">
        <v>3</v>
      </c>
      <c r="AH15" s="5">
        <v>3</v>
      </c>
      <c r="AI15" s="21">
        <v>0</v>
      </c>
      <c r="AJ15" s="5">
        <v>3</v>
      </c>
      <c r="AK15" s="5">
        <v>3</v>
      </c>
      <c r="AL15" s="5">
        <v>0</v>
      </c>
      <c r="AM15" s="5">
        <v>3</v>
      </c>
      <c r="AN15" s="10">
        <v>3</v>
      </c>
    </row>
    <row r="16" spans="1:40" ht="15" customHeight="1" x14ac:dyDescent="0.3">
      <c r="A16" s="94"/>
      <c r="B16" s="92"/>
      <c r="C16" s="92" t="s">
        <v>9</v>
      </c>
      <c r="D16" s="92"/>
      <c r="E16" s="92"/>
      <c r="F16" s="68" t="s">
        <v>2</v>
      </c>
      <c r="G16" s="5"/>
      <c r="H16" s="5"/>
      <c r="I16" s="40">
        <v>0.73842313010568095</v>
      </c>
      <c r="J16" s="6"/>
      <c r="K16" s="45">
        <f t="shared" si="0"/>
        <v>33</v>
      </c>
      <c r="L16" s="45">
        <f t="shared" si="1"/>
        <v>10</v>
      </c>
      <c r="M16" s="60">
        <f t="shared" si="2"/>
        <v>-2</v>
      </c>
      <c r="N16" s="5"/>
      <c r="O16" s="17">
        <v>0</v>
      </c>
      <c r="P16" s="5">
        <v>1</v>
      </c>
      <c r="Q16" s="17">
        <v>1</v>
      </c>
      <c r="R16" s="5">
        <v>0</v>
      </c>
      <c r="S16" s="5">
        <v>0</v>
      </c>
      <c r="T16" s="5">
        <v>0</v>
      </c>
      <c r="U16" s="21">
        <v>0</v>
      </c>
      <c r="V16" s="5">
        <v>1</v>
      </c>
      <c r="W16" s="5">
        <v>0</v>
      </c>
      <c r="X16" s="25">
        <v>0</v>
      </c>
      <c r="Y16" s="5">
        <v>0</v>
      </c>
      <c r="Z16" s="5">
        <v>1</v>
      </c>
      <c r="AA16" s="5">
        <v>3</v>
      </c>
      <c r="AB16" s="10">
        <v>2</v>
      </c>
      <c r="AC16" s="5">
        <v>-1</v>
      </c>
      <c r="AD16" s="5">
        <v>3</v>
      </c>
      <c r="AE16" s="5">
        <v>3</v>
      </c>
      <c r="AF16" s="5">
        <v>-1</v>
      </c>
      <c r="AG16" s="5">
        <v>3</v>
      </c>
      <c r="AH16" s="5">
        <v>3</v>
      </c>
      <c r="AI16" s="21">
        <v>0</v>
      </c>
      <c r="AJ16" s="5">
        <v>3</v>
      </c>
      <c r="AK16" s="5">
        <v>3</v>
      </c>
      <c r="AL16" s="5">
        <v>0</v>
      </c>
      <c r="AM16" s="5">
        <v>3</v>
      </c>
      <c r="AN16" s="10">
        <v>3</v>
      </c>
    </row>
    <row r="17" spans="1:40" ht="15" customHeight="1" x14ac:dyDescent="0.3">
      <c r="A17" s="94"/>
      <c r="B17" s="98"/>
      <c r="C17" s="98"/>
      <c r="D17" s="98"/>
      <c r="E17" s="98"/>
      <c r="F17" s="33" t="s">
        <v>4</v>
      </c>
      <c r="G17" s="34"/>
      <c r="H17" s="34"/>
      <c r="I17" s="43">
        <v>0.73951630650944999</v>
      </c>
      <c r="J17" s="35"/>
      <c r="K17" s="48">
        <f t="shared" si="0"/>
        <v>31</v>
      </c>
      <c r="L17" s="48">
        <f t="shared" si="1"/>
        <v>10</v>
      </c>
      <c r="M17" s="64">
        <f t="shared" si="2"/>
        <v>-3</v>
      </c>
      <c r="N17" s="34"/>
      <c r="O17" s="36">
        <v>0</v>
      </c>
      <c r="P17" s="34">
        <v>0</v>
      </c>
      <c r="Q17" s="17">
        <v>1</v>
      </c>
      <c r="R17" s="5">
        <v>0</v>
      </c>
      <c r="S17" s="5">
        <v>0</v>
      </c>
      <c r="T17" s="5">
        <v>2</v>
      </c>
      <c r="U17" s="21">
        <v>-1</v>
      </c>
      <c r="V17" s="5">
        <v>0</v>
      </c>
      <c r="W17" s="5">
        <v>0</v>
      </c>
      <c r="X17" s="25">
        <v>0</v>
      </c>
      <c r="Y17" s="5">
        <v>1</v>
      </c>
      <c r="Z17" s="5">
        <v>0</v>
      </c>
      <c r="AA17" s="5">
        <v>2</v>
      </c>
      <c r="AB17" s="10">
        <v>1</v>
      </c>
      <c r="AC17" s="34">
        <v>-1</v>
      </c>
      <c r="AD17" s="34">
        <v>3</v>
      </c>
      <c r="AE17" s="34">
        <v>3</v>
      </c>
      <c r="AF17" s="34">
        <v>-1</v>
      </c>
      <c r="AG17" s="34">
        <v>3</v>
      </c>
      <c r="AH17" s="34">
        <v>3</v>
      </c>
      <c r="AI17" s="38">
        <v>0</v>
      </c>
      <c r="AJ17" s="34">
        <v>3</v>
      </c>
      <c r="AK17" s="34">
        <v>3</v>
      </c>
      <c r="AL17" s="34">
        <v>0</v>
      </c>
      <c r="AM17" s="34">
        <v>3</v>
      </c>
      <c r="AN17" s="37">
        <v>3</v>
      </c>
    </row>
    <row r="18" spans="1:40" ht="15" customHeight="1" x14ac:dyDescent="0.3">
      <c r="A18" s="94"/>
      <c r="B18" s="91" t="s">
        <v>6</v>
      </c>
      <c r="C18" s="91" t="s">
        <v>10</v>
      </c>
      <c r="D18" s="91" t="s">
        <v>10</v>
      </c>
      <c r="E18" s="91" t="s">
        <v>9</v>
      </c>
      <c r="F18" s="68" t="s">
        <v>2</v>
      </c>
      <c r="G18" s="5"/>
      <c r="H18" s="5"/>
      <c r="I18" s="40">
        <v>0.73826453694814598</v>
      </c>
      <c r="J18" s="6"/>
      <c r="K18" s="45">
        <f t="shared" si="0"/>
        <v>26</v>
      </c>
      <c r="L18" s="45">
        <f t="shared" si="1"/>
        <v>10</v>
      </c>
      <c r="M18" s="60">
        <f t="shared" si="2"/>
        <v>-5</v>
      </c>
      <c r="N18" s="5"/>
      <c r="O18" s="17">
        <v>0</v>
      </c>
      <c r="P18" s="5">
        <v>0</v>
      </c>
      <c r="Q18" s="17">
        <v>0</v>
      </c>
      <c r="R18" s="5">
        <v>0</v>
      </c>
      <c r="S18" s="5">
        <v>0</v>
      </c>
      <c r="T18" s="5">
        <v>1</v>
      </c>
      <c r="U18" s="21">
        <v>-1</v>
      </c>
      <c r="V18" s="5">
        <v>-1</v>
      </c>
      <c r="W18" s="5">
        <v>0</v>
      </c>
      <c r="X18" s="25">
        <v>-1</v>
      </c>
      <c r="Y18" s="5">
        <v>0</v>
      </c>
      <c r="Z18" s="5">
        <v>0</v>
      </c>
      <c r="AA18" s="5">
        <v>2</v>
      </c>
      <c r="AB18" s="10">
        <v>2</v>
      </c>
      <c r="AC18" s="5">
        <v>-1</v>
      </c>
      <c r="AD18" s="5">
        <v>3</v>
      </c>
      <c r="AE18" s="5">
        <v>2</v>
      </c>
      <c r="AF18" s="5">
        <v>-1</v>
      </c>
      <c r="AG18" s="5">
        <v>3</v>
      </c>
      <c r="AH18" s="5">
        <v>3</v>
      </c>
      <c r="AI18" s="21">
        <v>0</v>
      </c>
      <c r="AJ18" s="5">
        <v>2</v>
      </c>
      <c r="AK18" s="5">
        <v>3</v>
      </c>
      <c r="AL18" s="5">
        <v>0</v>
      </c>
      <c r="AM18" s="5">
        <v>3</v>
      </c>
      <c r="AN18" s="10">
        <v>2</v>
      </c>
    </row>
    <row r="19" spans="1:40" ht="15" customHeight="1" x14ac:dyDescent="0.3">
      <c r="A19" s="94"/>
      <c r="B19" s="92"/>
      <c r="C19" s="92"/>
      <c r="D19" s="92"/>
      <c r="E19" s="92"/>
      <c r="F19" s="68" t="s">
        <v>4</v>
      </c>
      <c r="G19" s="5"/>
      <c r="H19" s="5"/>
      <c r="I19" s="40">
        <v>0.73972144318331801</v>
      </c>
      <c r="J19" s="6"/>
      <c r="K19" s="45">
        <f t="shared" si="0"/>
        <v>20</v>
      </c>
      <c r="L19" s="45">
        <f t="shared" si="1"/>
        <v>10</v>
      </c>
      <c r="M19" s="60">
        <f t="shared" si="2"/>
        <v>-6</v>
      </c>
      <c r="N19" s="5"/>
      <c r="O19" s="17">
        <v>0</v>
      </c>
      <c r="P19" s="5">
        <v>0</v>
      </c>
      <c r="Q19" s="17">
        <v>0</v>
      </c>
      <c r="R19" s="5">
        <v>0</v>
      </c>
      <c r="S19" s="5">
        <v>0</v>
      </c>
      <c r="T19" s="5">
        <v>1</v>
      </c>
      <c r="U19" s="21">
        <v>-2</v>
      </c>
      <c r="V19" s="5">
        <v>-1</v>
      </c>
      <c r="W19" s="5">
        <v>-1</v>
      </c>
      <c r="X19" s="25">
        <v>0</v>
      </c>
      <c r="Y19" s="5">
        <v>0</v>
      </c>
      <c r="Z19" s="5">
        <v>0</v>
      </c>
      <c r="AA19" s="5">
        <v>2</v>
      </c>
      <c r="AB19" s="10">
        <v>1</v>
      </c>
      <c r="AC19" s="5">
        <v>-1</v>
      </c>
      <c r="AD19" s="5">
        <v>2</v>
      </c>
      <c r="AE19" s="5">
        <v>2</v>
      </c>
      <c r="AF19" s="5">
        <v>-1</v>
      </c>
      <c r="AG19" s="5">
        <v>2</v>
      </c>
      <c r="AH19" s="5">
        <v>2</v>
      </c>
      <c r="AI19" s="21">
        <v>0</v>
      </c>
      <c r="AJ19" s="5">
        <v>2</v>
      </c>
      <c r="AK19" s="5">
        <v>2</v>
      </c>
      <c r="AL19" s="5">
        <v>0</v>
      </c>
      <c r="AM19" s="5">
        <v>2</v>
      </c>
      <c r="AN19" s="10">
        <v>2</v>
      </c>
    </row>
    <row r="20" spans="1:40" ht="15" customHeight="1" x14ac:dyDescent="0.3">
      <c r="A20" s="94"/>
      <c r="B20" s="92"/>
      <c r="C20" s="92" t="s">
        <v>9</v>
      </c>
      <c r="D20" s="92"/>
      <c r="E20" s="92"/>
      <c r="F20" s="68" t="s">
        <v>2</v>
      </c>
      <c r="G20" s="5"/>
      <c r="H20" s="5"/>
      <c r="I20" s="40">
        <v>0.74265020813339699</v>
      </c>
      <c r="J20" s="6"/>
      <c r="K20" s="45">
        <f t="shared" si="0"/>
        <v>16</v>
      </c>
      <c r="L20" s="45">
        <f t="shared" si="1"/>
        <v>5</v>
      </c>
      <c r="M20" s="60">
        <f t="shared" si="2"/>
        <v>-28</v>
      </c>
      <c r="N20" s="5"/>
      <c r="O20" s="17">
        <v>-1</v>
      </c>
      <c r="P20" s="5">
        <v>0</v>
      </c>
      <c r="Q20" s="17">
        <v>-2</v>
      </c>
      <c r="R20" s="5">
        <v>-2</v>
      </c>
      <c r="S20" s="5">
        <v>-2</v>
      </c>
      <c r="T20" s="5">
        <v>-1</v>
      </c>
      <c r="U20" s="21">
        <v>-3</v>
      </c>
      <c r="V20" s="5">
        <v>-3</v>
      </c>
      <c r="W20" s="5">
        <v>-3</v>
      </c>
      <c r="X20" s="25">
        <v>-2</v>
      </c>
      <c r="Y20" s="5">
        <v>-2</v>
      </c>
      <c r="Z20" s="5">
        <v>-2</v>
      </c>
      <c r="AA20" s="5">
        <v>0</v>
      </c>
      <c r="AB20" s="10">
        <v>-1</v>
      </c>
      <c r="AC20" s="5">
        <v>-2</v>
      </c>
      <c r="AD20" s="5">
        <v>3</v>
      </c>
      <c r="AE20" s="5">
        <v>0</v>
      </c>
      <c r="AF20" s="5">
        <v>-2</v>
      </c>
      <c r="AG20" s="5">
        <v>2</v>
      </c>
      <c r="AH20" s="5">
        <v>1</v>
      </c>
      <c r="AI20" s="21">
        <v>0</v>
      </c>
      <c r="AJ20" s="5">
        <v>2</v>
      </c>
      <c r="AK20" s="5">
        <v>2</v>
      </c>
      <c r="AL20" s="5">
        <v>0</v>
      </c>
      <c r="AM20" s="5">
        <v>3</v>
      </c>
      <c r="AN20" s="10">
        <v>3</v>
      </c>
    </row>
    <row r="21" spans="1:40" ht="15" customHeight="1" x14ac:dyDescent="0.3">
      <c r="A21" s="94"/>
      <c r="B21" s="92"/>
      <c r="C21" s="92"/>
      <c r="D21" s="92"/>
      <c r="E21" s="92"/>
      <c r="F21" s="68" t="s">
        <v>4</v>
      </c>
      <c r="G21" s="5"/>
      <c r="H21" s="5"/>
      <c r="I21" s="40">
        <v>0.74069368536763702</v>
      </c>
      <c r="J21" s="6"/>
      <c r="K21" s="45">
        <f t="shared" si="0"/>
        <v>21</v>
      </c>
      <c r="L21" s="45">
        <f t="shared" si="1"/>
        <v>8</v>
      </c>
      <c r="M21" s="60">
        <f t="shared" si="2"/>
        <v>-17</v>
      </c>
      <c r="N21" s="5"/>
      <c r="O21" s="17">
        <v>0</v>
      </c>
      <c r="P21" s="5">
        <v>0</v>
      </c>
      <c r="Q21" s="17">
        <v>-1</v>
      </c>
      <c r="R21" s="5">
        <v>0</v>
      </c>
      <c r="S21" s="5">
        <v>0</v>
      </c>
      <c r="T21" s="5">
        <v>0</v>
      </c>
      <c r="U21" s="21">
        <v>-3</v>
      </c>
      <c r="V21" s="5">
        <v>-3</v>
      </c>
      <c r="W21" s="5">
        <v>-2</v>
      </c>
      <c r="X21" s="25">
        <v>-1</v>
      </c>
      <c r="Y21" s="5">
        <v>-2</v>
      </c>
      <c r="Z21" s="5">
        <v>-1</v>
      </c>
      <c r="AA21" s="5">
        <v>1</v>
      </c>
      <c r="AB21" s="10">
        <v>0</v>
      </c>
      <c r="AC21" s="5">
        <v>-2</v>
      </c>
      <c r="AD21" s="5">
        <v>3</v>
      </c>
      <c r="AE21" s="5">
        <v>2</v>
      </c>
      <c r="AF21" s="5">
        <v>-2</v>
      </c>
      <c r="AG21" s="5">
        <v>3</v>
      </c>
      <c r="AH21" s="5">
        <v>1</v>
      </c>
      <c r="AI21" s="21">
        <v>0</v>
      </c>
      <c r="AJ21" s="5">
        <v>2</v>
      </c>
      <c r="AK21" s="5">
        <v>3</v>
      </c>
      <c r="AL21" s="5">
        <v>0</v>
      </c>
      <c r="AM21" s="5">
        <v>3</v>
      </c>
      <c r="AN21" s="10">
        <v>3</v>
      </c>
    </row>
    <row r="22" spans="1:40" ht="15" customHeight="1" x14ac:dyDescent="0.3">
      <c r="A22" s="93" t="s">
        <v>7</v>
      </c>
      <c r="B22" s="96" t="s">
        <v>8</v>
      </c>
      <c r="C22" s="96" t="s">
        <v>10</v>
      </c>
      <c r="D22" s="96" t="s">
        <v>10</v>
      </c>
      <c r="E22" s="96" t="s">
        <v>10</v>
      </c>
      <c r="F22" s="67" t="s">
        <v>2</v>
      </c>
      <c r="G22" s="7"/>
      <c r="H22" s="7"/>
      <c r="I22" s="82">
        <v>0.73055086065168295</v>
      </c>
      <c r="J22" s="8"/>
      <c r="K22" s="44">
        <f t="shared" si="0"/>
        <v>44</v>
      </c>
      <c r="L22" s="44">
        <f t="shared" si="1"/>
        <v>5</v>
      </c>
      <c r="M22" s="62">
        <f t="shared" si="2"/>
        <v>0</v>
      </c>
      <c r="N22" s="7"/>
      <c r="O22" s="16">
        <v>0</v>
      </c>
      <c r="P22" s="7">
        <v>0</v>
      </c>
      <c r="Q22" s="16">
        <v>2</v>
      </c>
      <c r="R22" s="7">
        <v>0</v>
      </c>
      <c r="S22" s="7">
        <v>1</v>
      </c>
      <c r="T22" s="7">
        <v>1</v>
      </c>
      <c r="U22" s="20">
        <v>0</v>
      </c>
      <c r="V22" s="7">
        <v>1</v>
      </c>
      <c r="W22" s="7">
        <v>1</v>
      </c>
      <c r="X22" s="24">
        <v>1</v>
      </c>
      <c r="Y22" s="7">
        <v>1</v>
      </c>
      <c r="Z22" s="7">
        <v>1</v>
      </c>
      <c r="AA22" s="7">
        <v>2</v>
      </c>
      <c r="AB22" s="9">
        <v>2</v>
      </c>
      <c r="AC22" s="7">
        <v>0</v>
      </c>
      <c r="AD22" s="7">
        <v>3</v>
      </c>
      <c r="AE22" s="7">
        <v>3</v>
      </c>
      <c r="AF22" s="7">
        <v>1</v>
      </c>
      <c r="AG22" s="7">
        <v>3</v>
      </c>
      <c r="AH22" s="7">
        <v>3</v>
      </c>
      <c r="AI22" s="20">
        <v>3</v>
      </c>
      <c r="AJ22" s="7">
        <v>3</v>
      </c>
      <c r="AK22" s="7">
        <v>3</v>
      </c>
      <c r="AL22" s="7">
        <v>3</v>
      </c>
      <c r="AM22" s="7">
        <v>3</v>
      </c>
      <c r="AN22" s="9">
        <v>3</v>
      </c>
    </row>
    <row r="23" spans="1:40" ht="15" customHeight="1" x14ac:dyDescent="0.3">
      <c r="A23" s="94"/>
      <c r="B23" s="92"/>
      <c r="C23" s="92"/>
      <c r="D23" s="92"/>
      <c r="E23" s="92"/>
      <c r="F23" s="68" t="s">
        <v>2</v>
      </c>
      <c r="G23" s="5">
        <v>3</v>
      </c>
      <c r="H23" s="5"/>
      <c r="I23" s="40">
        <v>0.75455902979641198</v>
      </c>
      <c r="J23" s="6"/>
      <c r="K23" s="45">
        <f t="shared" si="0"/>
        <v>8</v>
      </c>
      <c r="L23" s="45">
        <f t="shared" si="1"/>
        <v>2</v>
      </c>
      <c r="M23" s="60">
        <f t="shared" si="2"/>
        <v>-51</v>
      </c>
      <c r="N23" s="5"/>
      <c r="O23" s="17">
        <v>-2</v>
      </c>
      <c r="P23" s="5">
        <v>-1</v>
      </c>
      <c r="Q23" s="17">
        <v>-3</v>
      </c>
      <c r="R23" s="5">
        <v>-3</v>
      </c>
      <c r="S23" s="5">
        <v>-3</v>
      </c>
      <c r="T23" s="5">
        <v>-3</v>
      </c>
      <c r="U23" s="21">
        <v>-3</v>
      </c>
      <c r="V23" s="5">
        <v>-3</v>
      </c>
      <c r="W23" s="5">
        <v>-3</v>
      </c>
      <c r="X23" s="25">
        <v>-3</v>
      </c>
      <c r="Y23" s="5">
        <v>-3</v>
      </c>
      <c r="Z23" s="5">
        <v>-2</v>
      </c>
      <c r="AA23" s="5">
        <v>-3</v>
      </c>
      <c r="AB23" s="10">
        <v>-3</v>
      </c>
      <c r="AC23" s="5">
        <v>-3</v>
      </c>
      <c r="AD23" s="5">
        <v>0</v>
      </c>
      <c r="AE23" s="5">
        <v>-2</v>
      </c>
      <c r="AF23" s="5">
        <v>-3</v>
      </c>
      <c r="AG23" s="5">
        <v>-1</v>
      </c>
      <c r="AH23" s="5">
        <v>0</v>
      </c>
      <c r="AI23" s="21">
        <v>-2</v>
      </c>
      <c r="AJ23" s="5">
        <v>2</v>
      </c>
      <c r="AK23" s="5">
        <v>2</v>
      </c>
      <c r="AL23" s="5">
        <v>-2</v>
      </c>
      <c r="AM23" s="5">
        <v>2</v>
      </c>
      <c r="AN23" s="10">
        <v>2</v>
      </c>
    </row>
    <row r="24" spans="1:40" ht="15" customHeight="1" x14ac:dyDescent="0.3">
      <c r="A24" s="94"/>
      <c r="B24" s="92"/>
      <c r="C24" s="92"/>
      <c r="D24" s="92"/>
      <c r="E24" s="92"/>
      <c r="F24" s="68" t="s">
        <v>2</v>
      </c>
      <c r="G24" s="5">
        <v>5</v>
      </c>
      <c r="H24" s="5"/>
      <c r="I24" s="40">
        <v>0.74972687719230502</v>
      </c>
      <c r="J24" s="6"/>
      <c r="K24" s="45">
        <f t="shared" si="0"/>
        <v>11</v>
      </c>
      <c r="L24" s="45">
        <f t="shared" si="1"/>
        <v>4</v>
      </c>
      <c r="M24" s="60">
        <f t="shared" si="2"/>
        <v>-37</v>
      </c>
      <c r="N24" s="5"/>
      <c r="O24" s="17">
        <v>-2</v>
      </c>
      <c r="P24" s="5">
        <v>0</v>
      </c>
      <c r="Q24" s="17">
        <v>-2</v>
      </c>
      <c r="R24" s="5">
        <v>-2</v>
      </c>
      <c r="S24" s="5">
        <v>-3</v>
      </c>
      <c r="T24" s="5">
        <v>-2</v>
      </c>
      <c r="U24" s="21">
        <v>-3</v>
      </c>
      <c r="V24" s="5">
        <v>-3</v>
      </c>
      <c r="W24" s="5">
        <v>-3</v>
      </c>
      <c r="X24" s="25">
        <v>-3</v>
      </c>
      <c r="Y24" s="5">
        <v>-2</v>
      </c>
      <c r="Z24" s="5">
        <v>-2</v>
      </c>
      <c r="AA24" s="5">
        <v>0</v>
      </c>
      <c r="AB24" s="10">
        <v>-2</v>
      </c>
      <c r="AC24" s="5">
        <v>-3</v>
      </c>
      <c r="AD24" s="5">
        <v>2</v>
      </c>
      <c r="AE24" s="5">
        <v>0</v>
      </c>
      <c r="AF24" s="5">
        <v>-3</v>
      </c>
      <c r="AG24" s="5">
        <v>1</v>
      </c>
      <c r="AH24" s="5">
        <v>0</v>
      </c>
      <c r="AI24" s="21">
        <v>-1</v>
      </c>
      <c r="AJ24" s="5">
        <v>2</v>
      </c>
      <c r="AK24" s="5">
        <v>2</v>
      </c>
      <c r="AL24" s="5">
        <v>-1</v>
      </c>
      <c r="AM24" s="5">
        <v>2</v>
      </c>
      <c r="AN24" s="10">
        <v>2</v>
      </c>
    </row>
    <row r="25" spans="1:40" ht="15" customHeight="1" x14ac:dyDescent="0.3">
      <c r="A25" s="94"/>
      <c r="B25" s="92"/>
      <c r="C25" s="92"/>
      <c r="D25" s="92"/>
      <c r="E25" s="92"/>
      <c r="F25" s="68" t="s">
        <v>4</v>
      </c>
      <c r="G25" s="5"/>
      <c r="H25" s="5"/>
      <c r="I25" s="49">
        <v>0.73054706142787995</v>
      </c>
      <c r="J25" s="6"/>
      <c r="K25" s="45">
        <f t="shared" si="0"/>
        <v>42</v>
      </c>
      <c r="L25" s="45">
        <f t="shared" si="1"/>
        <v>6</v>
      </c>
      <c r="M25" s="60">
        <f t="shared" si="2"/>
        <v>-1</v>
      </c>
      <c r="N25" s="5"/>
      <c r="O25" s="17">
        <v>0</v>
      </c>
      <c r="P25" s="5">
        <v>0</v>
      </c>
      <c r="Q25" s="17">
        <v>2</v>
      </c>
      <c r="R25" s="5">
        <v>0</v>
      </c>
      <c r="S25" s="5">
        <v>1</v>
      </c>
      <c r="T25" s="5">
        <v>1</v>
      </c>
      <c r="U25" s="21">
        <v>0</v>
      </c>
      <c r="V25" s="5">
        <v>0</v>
      </c>
      <c r="W25" s="5">
        <v>1</v>
      </c>
      <c r="X25" s="25">
        <v>1</v>
      </c>
      <c r="Y25" s="5">
        <v>1</v>
      </c>
      <c r="Z25" s="5">
        <v>1</v>
      </c>
      <c r="AA25" s="5">
        <v>2</v>
      </c>
      <c r="AB25" s="10">
        <v>2</v>
      </c>
      <c r="AC25" s="5">
        <v>-1</v>
      </c>
      <c r="AD25" s="5">
        <v>3</v>
      </c>
      <c r="AE25" s="5">
        <v>3</v>
      </c>
      <c r="AF25" s="5">
        <v>0</v>
      </c>
      <c r="AG25" s="5">
        <v>3</v>
      </c>
      <c r="AH25" s="5">
        <v>3</v>
      </c>
      <c r="AI25" s="21">
        <v>3</v>
      </c>
      <c r="AJ25" s="5">
        <v>3</v>
      </c>
      <c r="AK25" s="5">
        <v>3</v>
      </c>
      <c r="AL25" s="5">
        <v>3</v>
      </c>
      <c r="AM25" s="5">
        <v>3</v>
      </c>
      <c r="AN25" s="10">
        <v>3</v>
      </c>
    </row>
    <row r="26" spans="1:40" ht="15" customHeight="1" x14ac:dyDescent="0.3">
      <c r="A26" s="94"/>
      <c r="B26" s="92"/>
      <c r="C26" s="92"/>
      <c r="D26" s="92"/>
      <c r="E26" s="92"/>
      <c r="F26" s="68" t="s">
        <v>4</v>
      </c>
      <c r="G26" s="5">
        <v>3</v>
      </c>
      <c r="H26" s="5"/>
      <c r="I26" s="40">
        <v>0.75141575777043901</v>
      </c>
      <c r="J26" s="6"/>
      <c r="K26" s="45">
        <f t="shared" si="0"/>
        <v>9</v>
      </c>
      <c r="L26" s="45">
        <f t="shared" si="1"/>
        <v>3</v>
      </c>
      <c r="M26" s="60">
        <f t="shared" si="2"/>
        <v>-45</v>
      </c>
      <c r="N26" s="5"/>
      <c r="O26" s="17">
        <v>-2</v>
      </c>
      <c r="P26" s="5">
        <v>0</v>
      </c>
      <c r="Q26" s="17">
        <v>-2</v>
      </c>
      <c r="R26" s="5">
        <v>-3</v>
      </c>
      <c r="S26" s="5">
        <v>-3</v>
      </c>
      <c r="T26" s="5">
        <v>-2</v>
      </c>
      <c r="U26" s="21">
        <v>-3</v>
      </c>
      <c r="V26" s="5">
        <v>-3</v>
      </c>
      <c r="W26" s="5">
        <v>-3</v>
      </c>
      <c r="X26" s="25">
        <v>-3</v>
      </c>
      <c r="Y26" s="5">
        <v>-3</v>
      </c>
      <c r="Z26" s="5">
        <v>-2</v>
      </c>
      <c r="AA26" s="5">
        <v>-2</v>
      </c>
      <c r="AB26" s="10">
        <v>-3</v>
      </c>
      <c r="AC26" s="5">
        <v>-3</v>
      </c>
      <c r="AD26" s="5">
        <v>1</v>
      </c>
      <c r="AE26" s="5">
        <v>-1</v>
      </c>
      <c r="AF26" s="5">
        <v>-3</v>
      </c>
      <c r="AG26" s="5">
        <v>0</v>
      </c>
      <c r="AH26" s="5">
        <v>0</v>
      </c>
      <c r="AI26" s="21">
        <v>-2</v>
      </c>
      <c r="AJ26" s="5">
        <v>2</v>
      </c>
      <c r="AK26" s="5">
        <v>2</v>
      </c>
      <c r="AL26" s="5">
        <v>-2</v>
      </c>
      <c r="AM26" s="5">
        <v>2</v>
      </c>
      <c r="AN26" s="10">
        <v>2</v>
      </c>
    </row>
    <row r="27" spans="1:40" ht="15" customHeight="1" x14ac:dyDescent="0.3">
      <c r="A27" s="94"/>
      <c r="B27" s="92"/>
      <c r="C27" s="92"/>
      <c r="D27" s="92"/>
      <c r="E27" s="92"/>
      <c r="F27" s="68" t="s">
        <v>4</v>
      </c>
      <c r="G27" s="5">
        <v>5</v>
      </c>
      <c r="H27" s="5"/>
      <c r="I27" s="40">
        <v>0.74946395681018596</v>
      </c>
      <c r="J27" s="6"/>
      <c r="K27" s="45">
        <f t="shared" si="0"/>
        <v>8</v>
      </c>
      <c r="L27" s="45">
        <f t="shared" si="1"/>
        <v>6</v>
      </c>
      <c r="M27" s="60">
        <f t="shared" si="2"/>
        <v>-37</v>
      </c>
      <c r="N27" s="5"/>
      <c r="O27" s="17">
        <v>-2</v>
      </c>
      <c r="P27" s="5">
        <v>0</v>
      </c>
      <c r="Q27" s="17">
        <v>-2</v>
      </c>
      <c r="R27" s="5">
        <v>-2</v>
      </c>
      <c r="S27" s="5">
        <v>-3</v>
      </c>
      <c r="T27" s="5">
        <v>-2</v>
      </c>
      <c r="U27" s="21">
        <v>-3</v>
      </c>
      <c r="V27" s="5">
        <v>-3</v>
      </c>
      <c r="W27" s="5">
        <v>-3</v>
      </c>
      <c r="X27" s="25">
        <v>-3</v>
      </c>
      <c r="Y27" s="5">
        <v>-3</v>
      </c>
      <c r="Z27" s="5">
        <v>-2</v>
      </c>
      <c r="AA27" s="5">
        <v>-1</v>
      </c>
      <c r="AB27" s="10">
        <v>-1</v>
      </c>
      <c r="AC27" s="5">
        <v>-3</v>
      </c>
      <c r="AD27" s="5">
        <v>0</v>
      </c>
      <c r="AE27" s="5">
        <v>0</v>
      </c>
      <c r="AF27" s="5">
        <v>-3</v>
      </c>
      <c r="AG27" s="5">
        <v>0</v>
      </c>
      <c r="AH27" s="5">
        <v>0</v>
      </c>
      <c r="AI27" s="21">
        <v>-1</v>
      </c>
      <c r="AJ27" s="5">
        <v>2</v>
      </c>
      <c r="AK27" s="5">
        <v>2</v>
      </c>
      <c r="AL27" s="5">
        <v>0</v>
      </c>
      <c r="AM27" s="5">
        <v>2</v>
      </c>
      <c r="AN27" s="10">
        <v>2</v>
      </c>
    </row>
    <row r="28" spans="1:40" ht="15" customHeight="1" x14ac:dyDescent="0.3">
      <c r="A28" s="94"/>
      <c r="B28" s="92"/>
      <c r="C28" s="91" t="s">
        <v>9</v>
      </c>
      <c r="D28" s="91" t="s">
        <v>10</v>
      </c>
      <c r="E28" s="92"/>
      <c r="F28" s="68" t="s">
        <v>2</v>
      </c>
      <c r="G28" s="5"/>
      <c r="H28" s="5"/>
      <c r="I28" s="50">
        <v>0.736798330766127</v>
      </c>
      <c r="J28" s="6"/>
      <c r="K28" s="45">
        <f t="shared" si="0"/>
        <v>15</v>
      </c>
      <c r="L28" s="45">
        <f t="shared" si="1"/>
        <v>14</v>
      </c>
      <c r="M28" s="60">
        <f t="shared" si="2"/>
        <v>-9</v>
      </c>
      <c r="N28" s="5"/>
      <c r="O28" s="17">
        <v>0</v>
      </c>
      <c r="P28" s="5">
        <v>0</v>
      </c>
      <c r="Q28" s="17">
        <v>-1</v>
      </c>
      <c r="R28" s="5">
        <v>0</v>
      </c>
      <c r="S28" s="5">
        <v>0</v>
      </c>
      <c r="T28" s="5">
        <v>0</v>
      </c>
      <c r="U28" s="21">
        <v>0</v>
      </c>
      <c r="V28" s="5">
        <v>0</v>
      </c>
      <c r="W28" s="5">
        <v>0</v>
      </c>
      <c r="X28" s="25">
        <v>0</v>
      </c>
      <c r="Y28" s="5">
        <v>0</v>
      </c>
      <c r="Z28" s="5">
        <v>0</v>
      </c>
      <c r="AA28" s="5">
        <v>0</v>
      </c>
      <c r="AB28" s="10">
        <v>0</v>
      </c>
      <c r="AC28" s="5">
        <v>-3</v>
      </c>
      <c r="AD28" s="5">
        <v>2</v>
      </c>
      <c r="AE28" s="5">
        <v>1</v>
      </c>
      <c r="AF28" s="5">
        <v>-3</v>
      </c>
      <c r="AG28" s="5">
        <v>2</v>
      </c>
      <c r="AH28" s="5">
        <v>1</v>
      </c>
      <c r="AI28" s="21">
        <v>0</v>
      </c>
      <c r="AJ28" s="5">
        <v>3</v>
      </c>
      <c r="AK28" s="5">
        <v>2</v>
      </c>
      <c r="AL28" s="5">
        <v>-2</v>
      </c>
      <c r="AM28" s="5">
        <v>2</v>
      </c>
      <c r="AN28" s="10">
        <v>2</v>
      </c>
    </row>
    <row r="29" spans="1:40" ht="15" customHeight="1" x14ac:dyDescent="0.3">
      <c r="A29" s="94"/>
      <c r="B29" s="92"/>
      <c r="C29" s="92"/>
      <c r="D29" s="92"/>
      <c r="E29" s="92"/>
      <c r="F29" s="68" t="s">
        <v>2</v>
      </c>
      <c r="G29" s="5">
        <v>3</v>
      </c>
      <c r="H29" s="5"/>
      <c r="I29" s="40">
        <v>0.78611679396398704</v>
      </c>
      <c r="J29" s="6"/>
      <c r="K29" s="45">
        <f t="shared" si="0"/>
        <v>0</v>
      </c>
      <c r="L29" s="45">
        <f t="shared" si="1"/>
        <v>1</v>
      </c>
      <c r="M29" s="60">
        <f t="shared" si="2"/>
        <v>-57</v>
      </c>
      <c r="N29" s="5"/>
      <c r="O29" s="17">
        <v>-2</v>
      </c>
      <c r="P29" s="5">
        <v>-2</v>
      </c>
      <c r="Q29" s="17">
        <v>-2</v>
      </c>
      <c r="R29" s="5">
        <v>-3</v>
      </c>
      <c r="S29" s="5">
        <v>-2</v>
      </c>
      <c r="T29" s="5">
        <v>-2</v>
      </c>
      <c r="U29" s="21">
        <v>-3</v>
      </c>
      <c r="V29" s="5">
        <v>-3</v>
      </c>
      <c r="W29" s="5">
        <v>-3</v>
      </c>
      <c r="X29" s="25">
        <v>-3</v>
      </c>
      <c r="Y29" s="5">
        <v>-2</v>
      </c>
      <c r="Z29" s="5">
        <v>-2</v>
      </c>
      <c r="AA29" s="5">
        <v>-2</v>
      </c>
      <c r="AB29" s="10">
        <v>-2</v>
      </c>
      <c r="AC29" s="5">
        <v>-3</v>
      </c>
      <c r="AD29" s="5">
        <v>-2</v>
      </c>
      <c r="AE29" s="5">
        <v>-2</v>
      </c>
      <c r="AF29" s="5">
        <v>-3</v>
      </c>
      <c r="AG29" s="5">
        <v>-2</v>
      </c>
      <c r="AH29" s="5">
        <v>-2</v>
      </c>
      <c r="AI29" s="21">
        <v>-3</v>
      </c>
      <c r="AJ29" s="5">
        <v>0</v>
      </c>
      <c r="AK29" s="5">
        <v>-1</v>
      </c>
      <c r="AL29" s="5">
        <v>-3</v>
      </c>
      <c r="AM29" s="5">
        <v>-2</v>
      </c>
      <c r="AN29" s="10">
        <v>-1</v>
      </c>
    </row>
    <row r="30" spans="1:40" ht="15" customHeight="1" x14ac:dyDescent="0.3">
      <c r="A30" s="94"/>
      <c r="B30" s="92"/>
      <c r="C30" s="92"/>
      <c r="D30" s="92"/>
      <c r="E30" s="92"/>
      <c r="F30" s="68" t="s">
        <v>2</v>
      </c>
      <c r="G30" s="5">
        <v>5</v>
      </c>
      <c r="H30" s="5"/>
      <c r="I30" s="40">
        <v>0.77166140710465503</v>
      </c>
      <c r="J30" s="6"/>
      <c r="K30" s="45">
        <f t="shared" si="0"/>
        <v>2</v>
      </c>
      <c r="L30" s="45">
        <f t="shared" si="1"/>
        <v>2</v>
      </c>
      <c r="M30" s="60">
        <f t="shared" si="2"/>
        <v>-54</v>
      </c>
      <c r="N30" s="5"/>
      <c r="O30" s="17">
        <v>-2</v>
      </c>
      <c r="P30" s="5">
        <v>-2</v>
      </c>
      <c r="Q30" s="17">
        <v>-2</v>
      </c>
      <c r="R30" s="5">
        <v>-3</v>
      </c>
      <c r="S30" s="5">
        <v>-3</v>
      </c>
      <c r="T30" s="5">
        <v>-2</v>
      </c>
      <c r="U30" s="21">
        <v>-3</v>
      </c>
      <c r="V30" s="5">
        <v>-3</v>
      </c>
      <c r="W30" s="5">
        <v>-3</v>
      </c>
      <c r="X30" s="25">
        <v>-3</v>
      </c>
      <c r="Y30" s="5">
        <v>-3</v>
      </c>
      <c r="Z30" s="5">
        <v>-2</v>
      </c>
      <c r="AA30" s="5">
        <v>-2</v>
      </c>
      <c r="AB30" s="10">
        <v>-3</v>
      </c>
      <c r="AC30" s="5">
        <v>-3</v>
      </c>
      <c r="AD30" s="5">
        <v>-2</v>
      </c>
      <c r="AE30" s="5">
        <v>-2</v>
      </c>
      <c r="AF30" s="5">
        <v>-3</v>
      </c>
      <c r="AG30" s="5">
        <v>-2</v>
      </c>
      <c r="AH30" s="5">
        <v>-2</v>
      </c>
      <c r="AI30" s="21">
        <v>-2</v>
      </c>
      <c r="AJ30" s="5">
        <v>1</v>
      </c>
      <c r="AK30" s="5">
        <v>0</v>
      </c>
      <c r="AL30" s="5">
        <v>-2</v>
      </c>
      <c r="AM30" s="5">
        <v>1</v>
      </c>
      <c r="AN30" s="10">
        <v>0</v>
      </c>
    </row>
    <row r="31" spans="1:40" ht="15" customHeight="1" x14ac:dyDescent="0.3">
      <c r="A31" s="94"/>
      <c r="B31" s="92"/>
      <c r="C31" s="92"/>
      <c r="D31" s="92"/>
      <c r="E31" s="92"/>
      <c r="F31" s="68" t="s">
        <v>4</v>
      </c>
      <c r="G31" s="5"/>
      <c r="H31" s="5"/>
      <c r="I31" s="50">
        <v>0.73651257880057996</v>
      </c>
      <c r="J31" s="6"/>
      <c r="K31" s="45">
        <f t="shared" si="0"/>
        <v>16</v>
      </c>
      <c r="L31" s="45">
        <f t="shared" si="1"/>
        <v>15</v>
      </c>
      <c r="M31" s="60">
        <f t="shared" si="2"/>
        <v>-7</v>
      </c>
      <c r="N31" s="5"/>
      <c r="O31" s="17">
        <v>0</v>
      </c>
      <c r="P31" s="5">
        <v>0</v>
      </c>
      <c r="Q31" s="17">
        <v>-1</v>
      </c>
      <c r="R31" s="5">
        <v>0</v>
      </c>
      <c r="S31" s="5">
        <v>0</v>
      </c>
      <c r="T31" s="5">
        <v>0</v>
      </c>
      <c r="U31" s="21">
        <v>0</v>
      </c>
      <c r="V31" s="5">
        <v>0</v>
      </c>
      <c r="W31" s="5">
        <v>0</v>
      </c>
      <c r="X31" s="25">
        <v>0</v>
      </c>
      <c r="Y31" s="5">
        <v>0</v>
      </c>
      <c r="Z31" s="5">
        <v>0</v>
      </c>
      <c r="AA31" s="5">
        <v>0</v>
      </c>
      <c r="AB31" s="10">
        <v>0</v>
      </c>
      <c r="AC31" s="5">
        <v>-3</v>
      </c>
      <c r="AD31" s="5">
        <v>2</v>
      </c>
      <c r="AE31" s="5">
        <v>1</v>
      </c>
      <c r="AF31" s="5">
        <v>-3</v>
      </c>
      <c r="AG31" s="5">
        <v>2</v>
      </c>
      <c r="AH31" s="5">
        <v>0</v>
      </c>
      <c r="AI31" s="21">
        <v>2</v>
      </c>
      <c r="AJ31" s="5">
        <v>3</v>
      </c>
      <c r="AK31" s="5">
        <v>2</v>
      </c>
      <c r="AL31" s="5">
        <v>0</v>
      </c>
      <c r="AM31" s="5">
        <v>2</v>
      </c>
      <c r="AN31" s="10">
        <v>2</v>
      </c>
    </row>
    <row r="32" spans="1:40" ht="15" customHeight="1" x14ac:dyDescent="0.3">
      <c r="A32" s="94"/>
      <c r="B32" s="92"/>
      <c r="C32" s="92"/>
      <c r="D32" s="92"/>
      <c r="E32" s="92"/>
      <c r="F32" s="68" t="s">
        <v>4</v>
      </c>
      <c r="G32" s="5">
        <v>3</v>
      </c>
      <c r="H32" s="5"/>
      <c r="I32" s="40">
        <v>0.78203588039476701</v>
      </c>
      <c r="J32" s="6"/>
      <c r="K32" s="45">
        <f t="shared" si="0"/>
        <v>2</v>
      </c>
      <c r="L32" s="45">
        <f t="shared" si="1"/>
        <v>1</v>
      </c>
      <c r="M32" s="60">
        <f t="shared" si="2"/>
        <v>-57</v>
      </c>
      <c r="N32" s="5"/>
      <c r="O32" s="17">
        <v>-2</v>
      </c>
      <c r="P32" s="5">
        <v>-2</v>
      </c>
      <c r="Q32" s="17">
        <v>-2</v>
      </c>
      <c r="R32" s="5">
        <v>-3</v>
      </c>
      <c r="S32" s="5">
        <v>-3</v>
      </c>
      <c r="T32" s="5">
        <v>-2</v>
      </c>
      <c r="U32" s="21">
        <v>-3</v>
      </c>
      <c r="V32" s="5">
        <v>-3</v>
      </c>
      <c r="W32" s="5">
        <v>-3</v>
      </c>
      <c r="X32" s="25">
        <v>-3</v>
      </c>
      <c r="Y32" s="5">
        <v>-3</v>
      </c>
      <c r="Z32" s="5">
        <v>-2</v>
      </c>
      <c r="AA32" s="5">
        <v>-3</v>
      </c>
      <c r="AB32" s="10">
        <v>-3</v>
      </c>
      <c r="AC32" s="5">
        <v>-3</v>
      </c>
      <c r="AD32" s="5">
        <v>-2</v>
      </c>
      <c r="AE32" s="5">
        <v>-2</v>
      </c>
      <c r="AF32" s="5">
        <v>-3</v>
      </c>
      <c r="AG32" s="5">
        <v>-2</v>
      </c>
      <c r="AH32" s="5">
        <v>-2</v>
      </c>
      <c r="AI32" s="21">
        <v>-2</v>
      </c>
      <c r="AJ32" s="5">
        <v>2</v>
      </c>
      <c r="AK32" s="5">
        <v>-1</v>
      </c>
      <c r="AL32" s="5">
        <v>-2</v>
      </c>
      <c r="AM32" s="5">
        <v>0</v>
      </c>
      <c r="AN32" s="10">
        <v>-1</v>
      </c>
    </row>
    <row r="33" spans="1:40" ht="15" customHeight="1" x14ac:dyDescent="0.3">
      <c r="A33" s="95"/>
      <c r="B33" s="97"/>
      <c r="C33" s="97"/>
      <c r="D33" s="97"/>
      <c r="E33" s="97"/>
      <c r="F33" s="69" t="s">
        <v>4</v>
      </c>
      <c r="G33" s="11">
        <v>5</v>
      </c>
      <c r="H33" s="11"/>
      <c r="I33" s="41">
        <v>0.77129216669363698</v>
      </c>
      <c r="J33" s="12"/>
      <c r="K33" s="46">
        <f t="shared" si="0"/>
        <v>2</v>
      </c>
      <c r="L33" s="46">
        <f t="shared" si="1"/>
        <v>2</v>
      </c>
      <c r="M33" s="61">
        <f t="shared" si="2"/>
        <v>-56</v>
      </c>
      <c r="N33" s="11"/>
      <c r="O33" s="18">
        <v>-3</v>
      </c>
      <c r="P33" s="11">
        <v>-2</v>
      </c>
      <c r="Q33" s="18">
        <v>-2</v>
      </c>
      <c r="R33" s="11">
        <v>-3</v>
      </c>
      <c r="S33" s="11">
        <v>-3</v>
      </c>
      <c r="T33" s="11">
        <v>-3</v>
      </c>
      <c r="U33" s="22">
        <v>-3</v>
      </c>
      <c r="V33" s="11">
        <v>-3</v>
      </c>
      <c r="W33" s="11">
        <v>-3</v>
      </c>
      <c r="X33" s="26">
        <v>-3</v>
      </c>
      <c r="Y33" s="11">
        <v>-2</v>
      </c>
      <c r="Z33" s="11">
        <v>-2</v>
      </c>
      <c r="AA33" s="11">
        <v>-3</v>
      </c>
      <c r="AB33" s="13">
        <v>-3</v>
      </c>
      <c r="AC33" s="11">
        <v>-3</v>
      </c>
      <c r="AD33" s="11">
        <v>-2</v>
      </c>
      <c r="AE33" s="11">
        <v>-2</v>
      </c>
      <c r="AF33" s="11">
        <v>-3</v>
      </c>
      <c r="AG33" s="11">
        <v>-2</v>
      </c>
      <c r="AH33" s="11">
        <v>-2</v>
      </c>
      <c r="AI33" s="22">
        <v>-2</v>
      </c>
      <c r="AJ33" s="11">
        <v>1</v>
      </c>
      <c r="AK33" s="11">
        <v>0</v>
      </c>
      <c r="AL33" s="11">
        <v>-2</v>
      </c>
      <c r="AM33" s="11">
        <v>1</v>
      </c>
      <c r="AN33" s="13">
        <v>0</v>
      </c>
    </row>
    <row r="34" spans="1:40" x14ac:dyDescent="0.3">
      <c r="A34" s="72"/>
      <c r="B34" s="72"/>
    </row>
  </sheetData>
  <mergeCells count="49">
    <mergeCell ref="O1:P1"/>
    <mergeCell ref="Q1:AB1"/>
    <mergeCell ref="AC1:AN1"/>
    <mergeCell ref="Q2:T2"/>
    <mergeCell ref="U2:X2"/>
    <mergeCell ref="Y2:AB2"/>
    <mergeCell ref="AC2:AN2"/>
    <mergeCell ref="Q3:R3"/>
    <mergeCell ref="S3:T3"/>
    <mergeCell ref="U3:V3"/>
    <mergeCell ref="W3:X3"/>
    <mergeCell ref="Q4:T4"/>
    <mergeCell ref="U4:X4"/>
    <mergeCell ref="Y4:AB4"/>
    <mergeCell ref="AC4:AH4"/>
    <mergeCell ref="AI4:AN4"/>
    <mergeCell ref="Q5:T5"/>
    <mergeCell ref="U5:X5"/>
    <mergeCell ref="Y5:AB5"/>
    <mergeCell ref="AC5:AN5"/>
    <mergeCell ref="AC6:AE6"/>
    <mergeCell ref="AF6:AH6"/>
    <mergeCell ref="AI6:AK6"/>
    <mergeCell ref="AL6:AN6"/>
    <mergeCell ref="A8:A9"/>
    <mergeCell ref="F8:F9"/>
    <mergeCell ref="A10:A21"/>
    <mergeCell ref="B10:B13"/>
    <mergeCell ref="C10:C11"/>
    <mergeCell ref="D10:D13"/>
    <mergeCell ref="E10:E13"/>
    <mergeCell ref="C12:C13"/>
    <mergeCell ref="B14:B17"/>
    <mergeCell ref="C14:C15"/>
    <mergeCell ref="D14:D17"/>
    <mergeCell ref="E14:E17"/>
    <mergeCell ref="C16:C17"/>
    <mergeCell ref="B18:B21"/>
    <mergeCell ref="C18:C19"/>
    <mergeCell ref="D18:D21"/>
    <mergeCell ref="E18:E21"/>
    <mergeCell ref="C20:C21"/>
    <mergeCell ref="A22:A33"/>
    <mergeCell ref="B22:B33"/>
    <mergeCell ref="C22:C27"/>
    <mergeCell ref="D22:D27"/>
    <mergeCell ref="E22:E33"/>
    <mergeCell ref="C28:C33"/>
    <mergeCell ref="D28:D33"/>
  </mergeCells>
  <conditionalFormatting sqref="K8:K33">
    <cfRule type="dataBar" priority="4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{DE348ACA-9E8A-4510-91EE-6E27E93472DF}</x14:id>
        </ext>
      </extLst>
    </cfRule>
  </conditionalFormatting>
  <conditionalFormatting sqref="M8:M33">
    <cfRule type="dataBar" priority="3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{3A3C5B39-00F5-4460-8DAA-CD7C985491DE}</x14:id>
        </ext>
      </extLst>
    </cfRule>
  </conditionalFormatting>
  <conditionalFormatting sqref="I8:I33">
    <cfRule type="dataBar" priority="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{911E17B8-1327-4C50-9989-76829253E0FE}</x14:id>
        </ext>
      </extLst>
    </cfRule>
  </conditionalFormatting>
  <conditionalFormatting sqref="O8:AN33">
    <cfRule type="colorScale" priority="1">
      <colorScale>
        <cfvo type="num" val="-3"/>
        <cfvo type="num" val="0"/>
        <cfvo type="num" val="3"/>
        <color theme="5" tint="0.39997558519241921"/>
        <color theme="0" tint="-4.9989318521683403E-2"/>
        <color theme="8" tint="0.59999389629810485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E348ACA-9E8A-4510-91EE-6E27E93472DF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K8:K33</xm:sqref>
        </x14:conditionalFormatting>
        <x14:conditionalFormatting xmlns:xm="http://schemas.microsoft.com/office/excel/2006/main">
          <x14:cfRule type="dataBar" id="{3A3C5B39-00F5-4460-8DAA-CD7C985491DE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M8:M33</xm:sqref>
        </x14:conditionalFormatting>
        <x14:conditionalFormatting xmlns:xm="http://schemas.microsoft.com/office/excel/2006/main">
          <x14:cfRule type="dataBar" id="{911E17B8-1327-4C50-9989-76829253E0FE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mean_measures_m5</vt:lpstr>
      <vt:lpstr>RB_mean</vt:lpstr>
      <vt:lpstr>MSE_mean</vt:lpstr>
      <vt:lpstr>ER_mean</vt:lpstr>
      <vt:lpstr>CR_mean</vt:lpstr>
      <vt:lpstr>ratio_SE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</dc:creator>
  <cp:lastModifiedBy>ele</cp:lastModifiedBy>
  <dcterms:created xsi:type="dcterms:W3CDTF">2022-05-11T14:57:28Z</dcterms:created>
  <dcterms:modified xsi:type="dcterms:W3CDTF">2022-09-11T07:07:17Z</dcterms:modified>
</cp:coreProperties>
</file>